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T\Desktop\★2025년+안전성검사비지원사업+지침+및+정산양식\"/>
    </mc:Choice>
  </mc:AlternateContent>
  <xr:revisionPtr revIDLastSave="0" documentId="13_ncr:1_{521D214A-6F0C-44AF-8D66-F87FEF7FB886}" xr6:coauthVersionLast="36" xr6:coauthVersionMax="36" xr10:uidLastSave="{00000000-0000-0000-0000-000000000000}"/>
  <bookViews>
    <workbookView xWindow="1140" yWindow="0" windowWidth="28800" windowHeight="12540" tabRatio="824" xr2:uid="{00000000-000D-0000-FFFF-FFFF00000000}"/>
  </bookViews>
  <sheets>
    <sheet name="2025 잔류농약" sheetId="40" r:id="rId1"/>
    <sheet name="2025 식품위생" sheetId="41" r:id="rId2"/>
    <sheet name="3)샘플운송" sheetId="3" state="hidden" r:id="rId3"/>
    <sheet name="선도유지_수출실적" sheetId="23" state="hidden" r:id="rId4"/>
  </sheets>
  <definedNames>
    <definedName name="_xlnm._FilterDatabase" localSheetId="2" hidden="1">'3)샘플운송'!$A$6:$P$312</definedName>
    <definedName name="_xlnm._FilterDatabase" localSheetId="3" hidden="1">선도유지_수출실적!$A$1:$F$48</definedName>
  </definedNames>
  <calcPr calcId="191029"/>
</workbook>
</file>

<file path=xl/calcChain.xml><?xml version="1.0" encoding="utf-8"?>
<calcChain xmlns="http://schemas.openxmlformats.org/spreadsheetml/2006/main">
  <c r="E3" i="23" l="1"/>
  <c r="C3" i="23"/>
  <c r="F2" i="23"/>
  <c r="U51" i="3" l="1"/>
  <c r="S50" i="3"/>
  <c r="S10" i="3"/>
  <c r="L21" i="3" l="1"/>
  <c r="P4" i="3" l="1"/>
  <c r="O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</author>
  </authors>
  <commentList>
    <comment ref="H6" authorId="0" shapeId="0" xr:uid="{00000000-0006-0000-0200-000001000000}">
      <text>
        <r>
          <rPr>
            <sz val="9"/>
            <color indexed="81"/>
            <rFont val="맑은 고딕"/>
            <family val="3"/>
            <charset val="129"/>
            <scheme val="minor"/>
          </rPr>
          <t>제품명이 아닌
품목명(음료, 과자 등) 기입</t>
        </r>
      </text>
    </comment>
    <comment ref="I6" authorId="0" shapeId="0" xr:uid="{00000000-0006-0000-0200-000002000000}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수출신고필증 상
34.세부번호 10자리 </t>
        </r>
      </text>
    </comment>
    <comment ref="K6" authorId="0" shapeId="0" xr:uid="{00000000-0006-0000-0200-000003000000}">
      <text>
        <r>
          <rPr>
            <b/>
            <sz val="9"/>
            <color indexed="81"/>
            <rFont val="돋움"/>
            <family val="3"/>
            <charset val="129"/>
          </rPr>
          <t>발송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대상국가로의</t>
        </r>
        <r>
          <rPr>
            <b/>
            <sz val="9"/>
            <color indexed="81"/>
            <rFont val="Tahoma"/>
            <family val="2"/>
          </rPr>
          <t xml:space="preserve"> 
2014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수출실적이</t>
        </r>
        <r>
          <rPr>
            <b/>
            <sz val="9"/>
            <color indexed="81"/>
            <rFont val="Tahoma"/>
            <family val="2"/>
          </rPr>
          <t xml:space="preserve"> 
FOB</t>
        </r>
        <r>
          <rPr>
            <b/>
            <sz val="9"/>
            <color indexed="81"/>
            <rFont val="돋움"/>
            <family val="3"/>
            <charset val="129"/>
          </rPr>
          <t>기준</t>
        </r>
        <r>
          <rPr>
            <b/>
            <sz val="9"/>
            <color indexed="81"/>
            <rFont val="Tahoma"/>
            <family val="2"/>
          </rPr>
          <t xml:space="preserve"> 10</t>
        </r>
        <r>
          <rPr>
            <b/>
            <sz val="9"/>
            <color indexed="81"/>
            <rFont val="돋움"/>
            <family val="3"/>
            <charset val="129"/>
          </rPr>
          <t>백만불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이상이면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안됨</t>
        </r>
      </text>
    </comment>
    <comment ref="P6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aT: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작성방식</t>
        </r>
        <r>
          <rPr>
            <sz val="9"/>
            <color indexed="81"/>
            <rFont val="Tahoma"/>
            <family val="2"/>
          </rPr>
          <t xml:space="preserve"> :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2015-06
 * </t>
        </r>
        <r>
          <rPr>
            <b/>
            <sz val="9"/>
            <color indexed="81"/>
            <rFont val="돋움"/>
            <family val="3"/>
            <charset val="129"/>
          </rPr>
          <t>업체별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월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백만원까지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동일바이어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준수</t>
        </r>
      </text>
    </comment>
  </commentList>
</comments>
</file>

<file path=xl/sharedStrings.xml><?xml version="1.0" encoding="utf-8"?>
<sst xmlns="http://schemas.openxmlformats.org/spreadsheetml/2006/main" count="3202" uniqueCount="907">
  <si>
    <t>업체명</t>
  </si>
  <si>
    <t>사업자번호</t>
  </si>
  <si>
    <t>?</t>
    <phoneticPr fontId="2" type="noConversion"/>
  </si>
  <si>
    <t>미국</t>
  </si>
  <si>
    <t>가공</t>
  </si>
  <si>
    <t>신선</t>
    <phoneticPr fontId="2" type="noConversion"/>
  </si>
  <si>
    <t>중국</t>
  </si>
  <si>
    <t>사우디아라비아</t>
  </si>
  <si>
    <t>신선</t>
  </si>
  <si>
    <t>배</t>
  </si>
  <si>
    <t>음료</t>
  </si>
  <si>
    <t>싱가포르</t>
  </si>
  <si>
    <t>홍콩</t>
  </si>
  <si>
    <t>호주</t>
  </si>
  <si>
    <t>베트남</t>
  </si>
  <si>
    <t>말레이시아</t>
    <phoneticPr fontId="2" type="noConversion"/>
  </si>
  <si>
    <t>일본</t>
  </si>
  <si>
    <t>파프리카</t>
  </si>
  <si>
    <t>말레이시아</t>
  </si>
  <si>
    <t>대만</t>
  </si>
  <si>
    <t>싱가폴</t>
  </si>
  <si>
    <t>농업회사법인(주)다모</t>
  </si>
  <si>
    <t>참배수출단지농업회사법인(주)</t>
  </si>
  <si>
    <t>영국</t>
    <phoneticPr fontId="2" type="noConversion"/>
  </si>
  <si>
    <t>중국</t>
    <phoneticPr fontId="2" type="noConversion"/>
  </si>
  <si>
    <t>독일</t>
    <phoneticPr fontId="2" type="noConversion"/>
  </si>
  <si>
    <t>신김포농협</t>
  </si>
  <si>
    <t>우유</t>
  </si>
  <si>
    <t>(주)네이처셀</t>
  </si>
  <si>
    <t>130-81-05606</t>
  </si>
  <si>
    <t>성낙구</t>
  </si>
  <si>
    <t>02-545-4137</t>
  </si>
  <si>
    <t>(주)티움인터내셔날</t>
  </si>
  <si>
    <t>137-86-45680</t>
  </si>
  <si>
    <t>유순도</t>
  </si>
  <si>
    <t>02-6959-3967</t>
  </si>
  <si>
    <t>쌀과자</t>
  </si>
  <si>
    <t>화성시포도수출협의회</t>
  </si>
  <si>
    <t>국수</t>
    <phoneticPr fontId="2" type="noConversion"/>
  </si>
  <si>
    <t>한국식품</t>
  </si>
  <si>
    <t>(주)지엠에프</t>
  </si>
  <si>
    <t>(주)리마글러벌</t>
  </si>
  <si>
    <t>201-86-28702</t>
  </si>
  <si>
    <t>배정익</t>
  </si>
  <si>
    <t>02-2274-2930</t>
  </si>
  <si>
    <t>616-81-75149</t>
  </si>
  <si>
    <t>문선태</t>
  </si>
  <si>
    <t>064-751-7567</t>
  </si>
  <si>
    <t>영국</t>
  </si>
  <si>
    <t>한라봉</t>
  </si>
  <si>
    <t>이란</t>
  </si>
  <si>
    <t>프랑스</t>
    <phoneticPr fontId="2" type="noConversion"/>
  </si>
  <si>
    <t>가공</t>
    <phoneticPr fontId="2" type="noConversion"/>
  </si>
  <si>
    <t>구분</t>
    <phoneticPr fontId="10" type="noConversion"/>
  </si>
  <si>
    <t>연락처</t>
    <phoneticPr fontId="10" type="noConversion"/>
  </si>
  <si>
    <t>대구경북</t>
  </si>
  <si>
    <t>(주)도들샘</t>
  </si>
  <si>
    <t>업체명</t>
    <phoneticPr fontId="10" type="noConversion"/>
  </si>
  <si>
    <t>총합계</t>
  </si>
  <si>
    <t>농업회사법인(주)모아</t>
  </si>
  <si>
    <t>(주)한울</t>
  </si>
  <si>
    <t>대전세종충남</t>
  </si>
  <si>
    <t>부산울산</t>
  </si>
  <si>
    <t>(주)우리인터내셔날</t>
  </si>
  <si>
    <t>서울경기</t>
  </si>
  <si>
    <t>(영)농심회</t>
  </si>
  <si>
    <t>215-87-02334</t>
  </si>
  <si>
    <t>권소라</t>
  </si>
  <si>
    <t>010-4002-6008</t>
  </si>
  <si>
    <t>아워트레이딩</t>
  </si>
  <si>
    <t>남선지티엘</t>
  </si>
  <si>
    <t>울산원예농업협동조합</t>
  </si>
  <si>
    <t>서안동농협 풍산김치공장</t>
  </si>
  <si>
    <t>신우물산</t>
  </si>
  <si>
    <t>경기농협식품공동사업법인</t>
  </si>
  <si>
    <t>필리핀</t>
  </si>
  <si>
    <t>독일</t>
  </si>
  <si>
    <t>서울경기</t>
    <phoneticPr fontId="2" type="noConversion"/>
  </si>
  <si>
    <t>전북</t>
    <phoneticPr fontId="2" type="noConversion"/>
  </si>
  <si>
    <t>메론</t>
  </si>
  <si>
    <t>김치</t>
    <phoneticPr fontId="2" type="noConversion"/>
  </si>
  <si>
    <t>대만</t>
    <phoneticPr fontId="2" type="noConversion"/>
  </si>
  <si>
    <t>홍콩</t>
    <phoneticPr fontId="2" type="noConversion"/>
  </si>
  <si>
    <t>미국</t>
    <phoneticPr fontId="2" type="noConversion"/>
  </si>
  <si>
    <t>포도</t>
    <phoneticPr fontId="2" type="noConversion"/>
  </si>
  <si>
    <t>캐나다</t>
    <phoneticPr fontId="2" type="noConversion"/>
  </si>
  <si>
    <t>호주</t>
    <phoneticPr fontId="2" type="noConversion"/>
  </si>
  <si>
    <t>싱가포르</t>
    <phoneticPr fontId="2" type="noConversion"/>
  </si>
  <si>
    <t>308-81-20914</t>
    <phoneticPr fontId="2" type="noConversion"/>
  </si>
  <si>
    <t>베트남</t>
    <phoneticPr fontId="2" type="noConversion"/>
  </si>
  <si>
    <t>(주)리스마켓팅</t>
  </si>
  <si>
    <t>(주)한성식품</t>
  </si>
  <si>
    <t>반드시 기재</t>
    <phoneticPr fontId="10" type="noConversion"/>
  </si>
  <si>
    <t>FTA지원부 점검</t>
    <phoneticPr fontId="10" type="noConversion"/>
  </si>
  <si>
    <t>지사명</t>
    <phoneticPr fontId="10" type="noConversion"/>
  </si>
  <si>
    <t>대표자</t>
    <phoneticPr fontId="10" type="noConversion"/>
  </si>
  <si>
    <t>사업자번호</t>
    <phoneticPr fontId="10" type="noConversion"/>
  </si>
  <si>
    <t>신선 / 가공</t>
    <phoneticPr fontId="10" type="noConversion"/>
  </si>
  <si>
    <t>품 목</t>
    <phoneticPr fontId="10" type="noConversion"/>
  </si>
  <si>
    <t>HS코드</t>
    <phoneticPr fontId="10" type="noConversion"/>
  </si>
  <si>
    <t>국 가</t>
    <phoneticPr fontId="10" type="noConversion"/>
  </si>
  <si>
    <t>수출실적 ($)</t>
    <phoneticPr fontId="10" type="noConversion"/>
  </si>
  <si>
    <t>발송건수</t>
    <phoneticPr fontId="10" type="noConversion"/>
  </si>
  <si>
    <t>제공바이어</t>
    <phoneticPr fontId="10" type="noConversion"/>
  </si>
  <si>
    <t>지원예산(원)</t>
    <phoneticPr fontId="10" type="noConversion"/>
  </si>
  <si>
    <t>경남</t>
    <phoneticPr fontId="10" type="noConversion"/>
  </si>
  <si>
    <t>경남무역</t>
    <phoneticPr fontId="10" type="noConversion"/>
  </si>
  <si>
    <t>박태훈</t>
    <phoneticPr fontId="10" type="noConversion"/>
  </si>
  <si>
    <t>055-249-8054</t>
    <phoneticPr fontId="10" type="noConversion"/>
  </si>
  <si>
    <t>609-81-18704</t>
    <phoneticPr fontId="10" type="noConversion"/>
  </si>
  <si>
    <t>신선</t>
    <phoneticPr fontId="10" type="noConversion"/>
  </si>
  <si>
    <t>아스파라거스</t>
    <phoneticPr fontId="10" type="noConversion"/>
  </si>
  <si>
    <t>07092000000</t>
    <phoneticPr fontId="10" type="noConversion"/>
  </si>
  <si>
    <t>홍콩</t>
    <phoneticPr fontId="10" type="noConversion"/>
  </si>
  <si>
    <t>CYRIL LEUNG</t>
  </si>
  <si>
    <t>행 레이블</t>
  </si>
  <si>
    <t>합계 : 지원액(원)</t>
  </si>
  <si>
    <t>싱가포르</t>
    <phoneticPr fontId="10" type="noConversion"/>
  </si>
  <si>
    <t>DANIEL TAY</t>
  </si>
  <si>
    <t>(주)갓바위</t>
  </si>
  <si>
    <t>이현준</t>
  </si>
  <si>
    <t>054-336-8997</t>
  </si>
  <si>
    <t>505-81-17965</t>
  </si>
  <si>
    <t>약주</t>
  </si>
  <si>
    <t>2206002090</t>
  </si>
  <si>
    <t>WHALE ENTERPRSE</t>
  </si>
  <si>
    <t>튤립인터내셔널</t>
  </si>
  <si>
    <t>과일음료</t>
  </si>
  <si>
    <t>2202902000</t>
  </si>
  <si>
    <t>호주 등</t>
  </si>
  <si>
    <t>ETTASON 등 16업체</t>
  </si>
  <si>
    <t>(주)농우바이오</t>
  </si>
  <si>
    <t>농업회사법인(주)늘그린</t>
  </si>
  <si>
    <t>배창민</t>
  </si>
  <si>
    <t>054-956-7272</t>
  </si>
  <si>
    <t>503-86-15364</t>
  </si>
  <si>
    <t>시리얼</t>
  </si>
  <si>
    <t>1904109000</t>
  </si>
  <si>
    <t>중국, 홍콩</t>
  </si>
  <si>
    <t>JET WIN FOOD 등 5업체</t>
  </si>
  <si>
    <t>월드푸드서비시즈</t>
  </si>
  <si>
    <t>에이스팜홀딩스(주)</t>
  </si>
  <si>
    <t>농업회사법인(주)푸드베리</t>
  </si>
  <si>
    <t>장진수</t>
  </si>
  <si>
    <t>054-822-7938</t>
  </si>
  <si>
    <t>135-17-53024</t>
  </si>
  <si>
    <t>흑마늘 등</t>
  </si>
  <si>
    <t>0712901000</t>
  </si>
  <si>
    <t>미국, 카자흐스탄</t>
  </si>
  <si>
    <t>CIAO IMPORT 등 2업체</t>
  </si>
  <si>
    <t>세비아인터내셔널</t>
  </si>
  <si>
    <t>푸드사이언스</t>
  </si>
  <si>
    <t>박진현</t>
  </si>
  <si>
    <t>054-223-2402</t>
  </si>
  <si>
    <t>506-81-49136</t>
  </si>
  <si>
    <t>숙취음료</t>
  </si>
  <si>
    <t>2202909000</t>
  </si>
  <si>
    <t>중국, 우즈벡 등</t>
  </si>
  <si>
    <t>XIANGUOMAI 등 4업체</t>
  </si>
  <si>
    <t>세미기업(주)</t>
  </si>
  <si>
    <t>리스마케팅</t>
  </si>
  <si>
    <t>단호박</t>
  </si>
  <si>
    <t>0709930000</t>
  </si>
  <si>
    <t>THREE SHINE TRADING CO LTD</t>
  </si>
  <si>
    <t>(주)동진제약</t>
  </si>
  <si>
    <t>(주)새아침</t>
  </si>
  <si>
    <t>비에스상사</t>
  </si>
  <si>
    <t>(주)농협목우촌</t>
  </si>
  <si>
    <t>정용동</t>
  </si>
  <si>
    <t>031-218-1165</t>
  </si>
  <si>
    <t>124-81-16938</t>
  </si>
  <si>
    <t>채소종자</t>
  </si>
  <si>
    <t>1209915000</t>
  </si>
  <si>
    <t>짐바브웨</t>
  </si>
  <si>
    <t>SEED RIDGE INVESTMENTS LTD</t>
  </si>
  <si>
    <t>호산물산</t>
  </si>
  <si>
    <t>잠비아</t>
  </si>
  <si>
    <t>ZAN SEED</t>
  </si>
  <si>
    <t>1209919000</t>
  </si>
  <si>
    <t>남아프리카공화국</t>
  </si>
  <si>
    <t>HYGROTECH S.A.(PTY) LTD</t>
  </si>
  <si>
    <t>르완다</t>
  </si>
  <si>
    <t>WIN WIN AGRITECH</t>
  </si>
  <si>
    <t>(주)젝스코리아(농)</t>
  </si>
  <si>
    <t>JAMES UDSEN</t>
  </si>
  <si>
    <t>아이케이지코리아</t>
  </si>
  <si>
    <t>말리</t>
  </si>
  <si>
    <t>ICS AGRI MALI</t>
  </si>
  <si>
    <t>AGRO TIP HANDELS UND CONSU</t>
  </si>
  <si>
    <t>농협충북지역본부</t>
  </si>
  <si>
    <t>도미니카</t>
  </si>
  <si>
    <t>MULTISEMILLAS</t>
  </si>
  <si>
    <t>천일식품</t>
  </si>
  <si>
    <t>M.P.C. SA(MAIL PROTECTION DES CULTURES)</t>
  </si>
  <si>
    <t>준인터내셔날</t>
  </si>
  <si>
    <t>부르키나</t>
  </si>
  <si>
    <t>FASO AGRICULTURE ET INTRAN</t>
  </si>
  <si>
    <t>(주)코리너스인터내셔날</t>
  </si>
  <si>
    <t>앙골라</t>
  </si>
  <si>
    <t>THE LANE TRADING CO</t>
  </si>
  <si>
    <t>(주)에버굿</t>
  </si>
  <si>
    <t>방글라데시</t>
  </si>
  <si>
    <t>AR MALIK AND COMPANYPVT L</t>
  </si>
  <si>
    <t>경기인삼공상</t>
  </si>
  <si>
    <t>모로코</t>
  </si>
  <si>
    <t>GREEN SOLUTIONS</t>
  </si>
  <si>
    <t>우즈베키스탄</t>
  </si>
  <si>
    <t>AGRO KONTINENT CO LTD</t>
  </si>
  <si>
    <t>BEHTA IRAN INT TRADE ANDEN</t>
  </si>
  <si>
    <t>오리엔탈에프앤비</t>
  </si>
  <si>
    <t>SOUTH PACIFIC SEEDS PTY LT</t>
  </si>
  <si>
    <t>(주)알엔지</t>
  </si>
  <si>
    <t>칠레</t>
  </si>
  <si>
    <t>CLAUDIO CASANOVA</t>
  </si>
  <si>
    <t>STARKE AYRES PTY LTD</t>
  </si>
  <si>
    <t>(주)엠케이인터내셔날</t>
  </si>
  <si>
    <t>네팔</t>
  </si>
  <si>
    <t>NEPAL SEED COMPANY PVT LTD</t>
  </si>
  <si>
    <t>SUPREME SEED COMPANY LTD</t>
  </si>
  <si>
    <t>성병덕</t>
  </si>
  <si>
    <t>02-2224-8742</t>
  </si>
  <si>
    <t>206-85-42226</t>
  </si>
  <si>
    <t>0401200000</t>
  </si>
  <si>
    <t>SICHUAN NEW HOPE</t>
  </si>
  <si>
    <t>이동욱</t>
  </si>
  <si>
    <t>031-711-1232</t>
  </si>
  <si>
    <t>129-81-46024</t>
  </si>
  <si>
    <t>2202109000</t>
  </si>
  <si>
    <t>BBCOM JOINT STOCK COMPANY</t>
  </si>
  <si>
    <t>김용운</t>
  </si>
  <si>
    <t>02-587-1374</t>
  </si>
  <si>
    <t>220-87-86369</t>
  </si>
  <si>
    <t>참외</t>
  </si>
  <si>
    <t>0807190000</t>
  </si>
  <si>
    <t>BENELUX FLOWERS &amp; FOOD PTE LTD</t>
  </si>
  <si>
    <t>0709601000</t>
  </si>
  <si>
    <t>CHERNG FENG CO.,LTD</t>
  </si>
  <si>
    <t>MAXIM'S CATERERS LTD</t>
  </si>
  <si>
    <t>이기정</t>
  </si>
  <si>
    <t>070-4274-1952</t>
  </si>
  <si>
    <t>130-87-06534</t>
  </si>
  <si>
    <t>스낵</t>
  </si>
  <si>
    <t>1905901040</t>
  </si>
  <si>
    <t>태국</t>
  </si>
  <si>
    <t>PRAIRIE MARKETING LTD</t>
  </si>
  <si>
    <t>FREYA INTERNATIONAL CO.,LTD</t>
  </si>
  <si>
    <t>1806321000</t>
  </si>
  <si>
    <t>CCC AMERICA INC</t>
  </si>
  <si>
    <t>LOOPS AND D SEIN CO LTD</t>
  </si>
  <si>
    <t>1905901090</t>
  </si>
  <si>
    <t>WASABI CO., LTD</t>
  </si>
  <si>
    <t>0808300000</t>
  </si>
  <si>
    <t>CALD BACK</t>
  </si>
  <si>
    <t>신창주</t>
  </si>
  <si>
    <t>031-266-2882</t>
  </si>
  <si>
    <t>135-21-59699</t>
  </si>
  <si>
    <t>비타민워터</t>
  </si>
  <si>
    <t>ALNEEL COMPANY</t>
  </si>
  <si>
    <t>소다워터</t>
  </si>
  <si>
    <t>케냐</t>
  </si>
  <si>
    <t>LONDON DISTILLERS K LIMITE</t>
  </si>
  <si>
    <t>비타민음료</t>
  </si>
  <si>
    <t>노르웨이</t>
  </si>
  <si>
    <t>TEKNIKEXPERTEN LTD</t>
  </si>
  <si>
    <t>알로에음료</t>
  </si>
  <si>
    <t>우간다</t>
  </si>
  <si>
    <t>JOINT CONSULTANTS LTD</t>
  </si>
  <si>
    <t>김재동</t>
  </si>
  <si>
    <t>02-584-8934</t>
  </si>
  <si>
    <t>214-81-30344</t>
  </si>
  <si>
    <t>2007999000</t>
  </si>
  <si>
    <t>SUN CAFÉ COMPANY</t>
  </si>
  <si>
    <t>SUNMARU CONFECTIONERY MARU</t>
  </si>
  <si>
    <t>INNOVATIVE VENDIONG PTY LTD</t>
  </si>
  <si>
    <t>파키스탄</t>
  </si>
  <si>
    <t>SYMSA FINEST FROZEN FOOD</t>
  </si>
  <si>
    <t>과실음료</t>
  </si>
  <si>
    <t>아랍에미레이트</t>
  </si>
  <si>
    <t>ALI AKBAR ASADI GENERAL TRADING</t>
  </si>
  <si>
    <t>차상은</t>
  </si>
  <si>
    <t>220-87-94078</t>
  </si>
  <si>
    <t>아프가니스탄</t>
  </si>
  <si>
    <t>INAM BAHAR LTD</t>
  </si>
  <si>
    <t>SOHO CASH AND CARRY</t>
  </si>
  <si>
    <t>핀란드</t>
  </si>
  <si>
    <t>SOK</t>
  </si>
  <si>
    <t>그리스</t>
  </si>
  <si>
    <t>MODELLO GROUP HELLAS</t>
  </si>
  <si>
    <t>SUFFOLK INTERNATIONAL LLC</t>
  </si>
  <si>
    <t>스페인</t>
  </si>
  <si>
    <t>DUX PLATIN, S. L.</t>
  </si>
  <si>
    <t>수리남</t>
  </si>
  <si>
    <t>SUBISCO INTERNATIONAL N.V</t>
  </si>
  <si>
    <t>SPECIALTY FOOD ASSOCIATION</t>
  </si>
  <si>
    <t>NEW ETEMAD LIMITED</t>
  </si>
  <si>
    <t>이집트</t>
  </si>
  <si>
    <t>EGY ENERGY CO.</t>
  </si>
  <si>
    <t>덴마크</t>
  </si>
  <si>
    <t>GTM</t>
  </si>
  <si>
    <t>이라크</t>
  </si>
  <si>
    <t>QEMAT ALBROJ COMPANY</t>
  </si>
  <si>
    <t>캄보디아</t>
  </si>
  <si>
    <t>ISONIC IMEX CO., LTD</t>
  </si>
  <si>
    <t>프랑스</t>
  </si>
  <si>
    <t>EQUILIBRE NATURELLEMENT</t>
  </si>
  <si>
    <t>OLIANA FOODS PTY LTD.</t>
  </si>
  <si>
    <t>AMJU DABE S.L</t>
  </si>
  <si>
    <t>2202901000</t>
  </si>
  <si>
    <t>콜롬비아</t>
  </si>
  <si>
    <t>SAVIA DE COLOMBIA S.A.S</t>
  </si>
  <si>
    <t>몽골</t>
  </si>
  <si>
    <t>SKY TRADING LLC</t>
  </si>
  <si>
    <t>2008301000</t>
  </si>
  <si>
    <t>HIPERMERCADOS TOTTUS S.A</t>
  </si>
  <si>
    <t>최치환</t>
  </si>
  <si>
    <t>02-2157-3999</t>
  </si>
  <si>
    <t>215-23-10467</t>
  </si>
  <si>
    <t>막걸리</t>
  </si>
  <si>
    <t>2206002030</t>
  </si>
  <si>
    <t>ENTERPRISE CO PTE LTD</t>
  </si>
  <si>
    <t>박금순</t>
  </si>
  <si>
    <t>010-2217-1733</t>
  </si>
  <si>
    <t>JURUN TULGA Co., Ltd</t>
  </si>
  <si>
    <t>DONGYANGNONGSAN</t>
  </si>
  <si>
    <t>과자</t>
  </si>
  <si>
    <t>Enterprise Co Pte Ltd</t>
  </si>
  <si>
    <t>박대용</t>
  </si>
  <si>
    <t>031-730-2057</t>
  </si>
  <si>
    <t>129-37-70458</t>
  </si>
  <si>
    <t>국수</t>
  </si>
  <si>
    <t>1902191000</t>
  </si>
  <si>
    <t>스웨덴</t>
  </si>
  <si>
    <t>BO RISBERG IMPORT AB</t>
  </si>
  <si>
    <t>즉석국수</t>
  </si>
  <si>
    <t>D'LITE FOOD PACIFIC PTY LTD</t>
  </si>
  <si>
    <t>박영준</t>
  </si>
  <si>
    <t>031-404-6399</t>
  </si>
  <si>
    <t>133-03-25210</t>
  </si>
  <si>
    <t>수박</t>
  </si>
  <si>
    <t>0807110000</t>
  </si>
  <si>
    <t>COSTCO WHOLEALE JAPAN</t>
  </si>
  <si>
    <t>010-5419-6577</t>
  </si>
  <si>
    <t>멜론</t>
  </si>
  <si>
    <t>Costco Taian</t>
  </si>
  <si>
    <t>2202909001</t>
  </si>
  <si>
    <t>2202909002</t>
  </si>
  <si>
    <t>2202909003</t>
  </si>
  <si>
    <t>이필성</t>
  </si>
  <si>
    <t>070-8250-8913</t>
  </si>
  <si>
    <t>207-81-52530</t>
  </si>
  <si>
    <t>캔김치</t>
  </si>
  <si>
    <t>2005991000</t>
  </si>
  <si>
    <t>SHENZHEN PROMISER TRADING</t>
  </si>
  <si>
    <t>빵가루</t>
  </si>
  <si>
    <t>TRADEFULL DEVELOPMENT LIMITED</t>
  </si>
  <si>
    <t>1905901050</t>
  </si>
  <si>
    <t>NISHIN TRADING INC</t>
  </si>
  <si>
    <t>CAMKO IMPORT EXPORT CO LTD</t>
  </si>
  <si>
    <t>IMPORTADORA INTERFOOD CHIL</t>
  </si>
  <si>
    <t>천석규</t>
  </si>
  <si>
    <t>02-3461-2211</t>
  </si>
  <si>
    <t>131-85-42918</t>
  </si>
  <si>
    <t>냉동볶음밥</t>
  </si>
  <si>
    <t>SPRING VAST FOOD DEVELOPMENT</t>
  </si>
  <si>
    <t>GUSTTIMO WORLD PTE LTD</t>
  </si>
  <si>
    <t>QINGDAO JA FOOD MERCHANT TRADING CO</t>
  </si>
  <si>
    <t>418-81-43489</t>
  </si>
  <si>
    <t>0805201000</t>
  </si>
  <si>
    <t>MMUK</t>
  </si>
  <si>
    <t>임형수</t>
  </si>
  <si>
    <t>043-229-1722</t>
  </si>
  <si>
    <t>301-82-10988</t>
  </si>
  <si>
    <t>0705290000</t>
  </si>
  <si>
    <t>SUNFRE FOOD CO</t>
  </si>
  <si>
    <t>3) 2015년도 샘플통관운송비지원 : 신선 382N / 가공 38CC</t>
    <phoneticPr fontId="10" type="noConversion"/>
  </si>
  <si>
    <t>대구경북</t>
    <phoneticPr fontId="2" type="noConversion"/>
  </si>
  <si>
    <t>가공</t>
    <phoneticPr fontId="10" type="noConversion"/>
  </si>
  <si>
    <t>중국</t>
    <phoneticPr fontId="2" type="noConversion"/>
  </si>
  <si>
    <t>Zhejing Zhongpan 등 3업체</t>
    <phoneticPr fontId="2" type="noConversion"/>
  </si>
  <si>
    <t>이홍렬</t>
    <phoneticPr fontId="10" type="noConversion"/>
  </si>
  <si>
    <t>010-4540-4546</t>
    <phoneticPr fontId="10" type="noConversion"/>
  </si>
  <si>
    <t>305-86-36765</t>
    <phoneticPr fontId="10" type="noConversion"/>
  </si>
  <si>
    <t>신선</t>
    <phoneticPr fontId="10" type="noConversion"/>
  </si>
  <si>
    <t>홍삼차</t>
    <phoneticPr fontId="10" type="noConversion"/>
  </si>
  <si>
    <t>2106903029</t>
    <phoneticPr fontId="10" type="noConversion"/>
  </si>
  <si>
    <t>중국</t>
    <phoneticPr fontId="10" type="noConversion"/>
  </si>
  <si>
    <t>QINGDAO HAIZHO TONGDA TRADE.CO.LTD</t>
    <phoneticPr fontId="10" type="noConversion"/>
  </si>
  <si>
    <t>김광철</t>
    <phoneticPr fontId="10" type="noConversion"/>
  </si>
  <si>
    <t>070-8660-7288</t>
    <phoneticPr fontId="10" type="noConversion"/>
  </si>
  <si>
    <t>129-81-04193</t>
    <phoneticPr fontId="10" type="noConversion"/>
  </si>
  <si>
    <t>가공</t>
    <phoneticPr fontId="10" type="noConversion"/>
  </si>
  <si>
    <t>냉동만두</t>
    <phoneticPr fontId="10" type="noConversion"/>
  </si>
  <si>
    <t>1902200000</t>
    <phoneticPr fontId="10" type="noConversion"/>
  </si>
  <si>
    <t>홍콩, 싱가폴, 호주</t>
    <phoneticPr fontId="10" type="noConversion"/>
  </si>
  <si>
    <t>SL FOODS PTE LTD</t>
    <phoneticPr fontId="10" type="noConversion"/>
  </si>
  <si>
    <t>영국</t>
    <phoneticPr fontId="10" type="noConversion"/>
  </si>
  <si>
    <t>서울경기</t>
    <phoneticPr fontId="2" type="noConversion"/>
  </si>
  <si>
    <t>정용동</t>
    <phoneticPr fontId="2" type="noConversion"/>
  </si>
  <si>
    <t>031-218-6430</t>
    <phoneticPr fontId="2" type="noConversion"/>
  </si>
  <si>
    <t>124-81-16938</t>
    <phoneticPr fontId="2" type="noConversion"/>
  </si>
  <si>
    <t>신선</t>
    <phoneticPr fontId="2" type="noConversion"/>
  </si>
  <si>
    <t>채소종자</t>
    <phoneticPr fontId="2" type="noConversion"/>
  </si>
  <si>
    <t>1209919000</t>
    <phoneticPr fontId="2" type="noConversion"/>
  </si>
  <si>
    <t>호주</t>
    <phoneticPr fontId="2" type="noConversion"/>
  </si>
  <si>
    <t>SOUTH PACIFIC SEEDS PYT LT</t>
    <phoneticPr fontId="2" type="noConversion"/>
  </si>
  <si>
    <t>튀니지</t>
    <phoneticPr fontId="2" type="noConversion"/>
  </si>
  <si>
    <t>COTUGRAIN IMPEX</t>
    <phoneticPr fontId="2" type="noConversion"/>
  </si>
  <si>
    <t>모로코</t>
    <phoneticPr fontId="2" type="noConversion"/>
  </si>
  <si>
    <t>GREEN SOLUTIONS</t>
    <phoneticPr fontId="2" type="noConversion"/>
  </si>
  <si>
    <t>알제리</t>
    <phoneticPr fontId="2" type="noConversion"/>
  </si>
  <si>
    <t>GOLDEN FIELD EURL</t>
    <phoneticPr fontId="2" type="noConversion"/>
  </si>
  <si>
    <t>카메룬</t>
    <phoneticPr fontId="2" type="noConversion"/>
  </si>
  <si>
    <t>ARYSTA LIFESCIENCE CAMEROUN</t>
    <phoneticPr fontId="2" type="noConversion"/>
  </si>
  <si>
    <t>이탈리아</t>
    <phoneticPr fontId="2" type="noConversion"/>
  </si>
  <si>
    <t>ESASEM SPA</t>
    <phoneticPr fontId="2" type="noConversion"/>
  </si>
  <si>
    <t>김재동</t>
    <phoneticPr fontId="2" type="noConversion"/>
  </si>
  <si>
    <t>02-584-8934</t>
    <phoneticPr fontId="2" type="noConversion"/>
  </si>
  <si>
    <t>214-81-30344</t>
    <phoneticPr fontId="2" type="noConversion"/>
  </si>
  <si>
    <t>가공</t>
    <phoneticPr fontId="2" type="noConversion"/>
  </si>
  <si>
    <t>녹차</t>
    <phoneticPr fontId="2" type="noConversion"/>
  </si>
  <si>
    <t>2101201000</t>
    <phoneticPr fontId="2" type="noConversion"/>
  </si>
  <si>
    <t>중국</t>
    <phoneticPr fontId="2" type="noConversion"/>
  </si>
  <si>
    <t>W COFFEE</t>
    <phoneticPr fontId="2" type="noConversion"/>
  </si>
  <si>
    <t>음료</t>
    <phoneticPr fontId="2" type="noConversion"/>
  </si>
  <si>
    <t>2007999000</t>
    <phoneticPr fontId="2" type="noConversion"/>
  </si>
  <si>
    <t>스페인</t>
    <phoneticPr fontId="2" type="noConversion"/>
  </si>
  <si>
    <t>CREATE BEST BRANDS SL</t>
    <phoneticPr fontId="2" type="noConversion"/>
  </si>
  <si>
    <t>스낵</t>
    <phoneticPr fontId="2" type="noConversion"/>
  </si>
  <si>
    <t>2005999000</t>
    <phoneticPr fontId="2" type="noConversion"/>
  </si>
  <si>
    <t>READER COFFEE CO LTD</t>
    <phoneticPr fontId="2" type="noConversion"/>
  </si>
  <si>
    <t>서울경기</t>
    <phoneticPr fontId="2" type="noConversion"/>
  </si>
  <si>
    <t>세비아인터내셔널</t>
    <phoneticPr fontId="2" type="noConversion"/>
  </si>
  <si>
    <t>차상은</t>
    <phoneticPr fontId="2" type="noConversion"/>
  </si>
  <si>
    <t>02-2183-0828</t>
    <phoneticPr fontId="2" type="noConversion"/>
  </si>
  <si>
    <t>220-87-94078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</si>
  <si>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</si>
  <si>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</si>
  <si>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</si>
  <si>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엘살바도로</t>
    <phoneticPr fontId="2" type="noConversion"/>
  </si>
  <si>
    <t>STEINER SA DE CV</t>
    <phoneticPr fontId="2" type="noConversion"/>
  </si>
  <si>
    <t>캄보디아</t>
    <phoneticPr fontId="2" type="noConversion"/>
  </si>
  <si>
    <t>P PULS TRADING CO., LTD</t>
    <phoneticPr fontId="2" type="noConversion"/>
  </si>
  <si>
    <t>홍콩</t>
    <phoneticPr fontId="2" type="noConversion"/>
  </si>
  <si>
    <t>SMART YEAR LTD</t>
    <phoneticPr fontId="2" type="noConversion"/>
  </si>
  <si>
    <t>터키</t>
    <phoneticPr fontId="2" type="noConversion"/>
  </si>
  <si>
    <t>LANOR LTD</t>
    <phoneticPr fontId="2" type="noConversion"/>
  </si>
  <si>
    <t>아랍에미레이트</t>
    <phoneticPr fontId="2" type="noConversion"/>
  </si>
  <si>
    <t>FAST LINK FOOD PRODUCTS TR</t>
    <phoneticPr fontId="2" type="noConversion"/>
  </si>
  <si>
    <t>서울경기</t>
    <phoneticPr fontId="2" type="noConversion"/>
  </si>
  <si>
    <t>아이케이지코리아</t>
    <phoneticPr fontId="2" type="noConversion"/>
  </si>
  <si>
    <t>박금순</t>
    <phoneticPr fontId="2" type="noConversion"/>
  </si>
  <si>
    <t>02-2157-3999</t>
    <phoneticPr fontId="2" type="noConversion"/>
  </si>
  <si>
    <t>215-23-10467</t>
    <phoneticPr fontId="2" type="noConversion"/>
  </si>
  <si>
    <t>가공</t>
    <phoneticPr fontId="2" type="noConversion"/>
  </si>
  <si>
    <t>스낵</t>
    <phoneticPr fontId="2" type="noConversion"/>
  </si>
  <si>
    <t>1905901090</t>
    <phoneticPr fontId="2" type="noConversion"/>
  </si>
  <si>
    <t>중국</t>
    <phoneticPr fontId="2" type="noConversion"/>
  </si>
  <si>
    <t>YIWU MINGYU IMPORT AND EXP</t>
    <phoneticPr fontId="2" type="noConversion"/>
  </si>
  <si>
    <t>캔디</t>
    <phoneticPr fontId="2" type="noConversion"/>
  </si>
  <si>
    <t>1704902090</t>
    <phoneticPr fontId="2" type="noConversion"/>
  </si>
  <si>
    <t>서울경기</t>
    <phoneticPr fontId="2" type="noConversion"/>
  </si>
  <si>
    <t>월드푸드서비시즈</t>
    <phoneticPr fontId="2" type="noConversion"/>
  </si>
  <si>
    <t>김정기</t>
    <phoneticPr fontId="2" type="noConversion"/>
  </si>
  <si>
    <t>031-613-2641</t>
    <phoneticPr fontId="2" type="noConversion"/>
  </si>
  <si>
    <t>245-29-00088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</si>
  <si>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</si>
  <si>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</si>
  <si>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</si>
  <si>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콜럼비아</t>
    <phoneticPr fontId="2" type="noConversion"/>
  </si>
  <si>
    <t>CONVEXAS</t>
    <phoneticPr fontId="2" type="noConversion"/>
  </si>
  <si>
    <t>필리핀</t>
    <phoneticPr fontId="2" type="noConversion"/>
  </si>
  <si>
    <t>PUREGOLD DUTYFREE INC</t>
    <phoneticPr fontId="2" type="noConversion"/>
  </si>
  <si>
    <t>호주</t>
    <phoneticPr fontId="2" type="noConversion"/>
  </si>
  <si>
    <t>RADEMI ENTERPRISES</t>
    <phoneticPr fontId="2" type="noConversion"/>
  </si>
  <si>
    <t>이란</t>
    <phoneticPr fontId="2" type="noConversion"/>
  </si>
  <si>
    <t>HPARTOO GROUP</t>
    <phoneticPr fontId="2" type="noConversion"/>
  </si>
  <si>
    <t>몽골</t>
    <phoneticPr fontId="2" type="noConversion"/>
  </si>
  <si>
    <t>DEGER INTERNATIONAL LTD</t>
    <phoneticPr fontId="2" type="noConversion"/>
  </si>
  <si>
    <t>도미니카</t>
    <phoneticPr fontId="2" type="noConversion"/>
  </si>
  <si>
    <t>J.ASPATHAN &amp; CO.,LTD</t>
    <phoneticPr fontId="2" type="noConversion"/>
  </si>
  <si>
    <t>파라과이</t>
    <phoneticPr fontId="2" type="noConversion"/>
  </si>
  <si>
    <t>MUNDIMASTER S.A</t>
    <phoneticPr fontId="2" type="noConversion"/>
  </si>
  <si>
    <t>폴란드</t>
    <phoneticPr fontId="2" type="noConversion"/>
  </si>
  <si>
    <t>ORIENTAL SECRET SP ZOO</t>
    <phoneticPr fontId="2" type="noConversion"/>
  </si>
  <si>
    <t>뉴질랜드</t>
    <phoneticPr fontId="2" type="noConversion"/>
  </si>
  <si>
    <t>ASLALINK NZ LTD</t>
    <phoneticPr fontId="2" type="noConversion"/>
  </si>
  <si>
    <t>BOLD UUNDAI</t>
    <phoneticPr fontId="2" type="noConversion"/>
  </si>
  <si>
    <t>불가리아</t>
    <phoneticPr fontId="2" type="noConversion"/>
  </si>
  <si>
    <t>RADA FNB LTD</t>
    <phoneticPr fontId="2" type="noConversion"/>
  </si>
  <si>
    <t>아랍에미레이트</t>
    <phoneticPr fontId="2" type="noConversion"/>
  </si>
  <si>
    <t>TAJOBIN GENERAL TRADING LLC</t>
    <phoneticPr fontId="2" type="noConversion"/>
  </si>
  <si>
    <t>말레이시아</t>
    <phoneticPr fontId="2" type="noConversion"/>
  </si>
  <si>
    <t>KMT TRADING SND BHD</t>
    <phoneticPr fontId="2" type="noConversion"/>
  </si>
  <si>
    <t>AMBIANCE IMPEX LTD</t>
    <phoneticPr fontId="2" type="noConversion"/>
  </si>
  <si>
    <t>러시아</t>
    <phoneticPr fontId="2" type="noConversion"/>
  </si>
  <si>
    <t>LLC AGENT-PRODUKT</t>
    <phoneticPr fontId="2" type="noConversion"/>
  </si>
  <si>
    <t>CITOPACK SAHAR TRADE CO</t>
    <phoneticPr fontId="2" type="noConversion"/>
  </si>
  <si>
    <t>박종호</t>
    <phoneticPr fontId="2" type="noConversion"/>
  </si>
  <si>
    <t>02-6243-6345</t>
    <phoneticPr fontId="2" type="noConversion"/>
  </si>
  <si>
    <t>120-87-98226</t>
    <phoneticPr fontId="2" type="noConversion"/>
  </si>
  <si>
    <t>스낵</t>
    <phoneticPr fontId="2" type="noConversion"/>
  </si>
  <si>
    <t>1905901090</t>
    <phoneticPr fontId="2" type="noConversion"/>
  </si>
  <si>
    <t>일본</t>
    <phoneticPr fontId="2" type="noConversion"/>
  </si>
  <si>
    <t>YUHAN COMPANY</t>
    <phoneticPr fontId="2" type="noConversion"/>
  </si>
  <si>
    <t>중국</t>
    <phoneticPr fontId="2" type="noConversion"/>
  </si>
  <si>
    <t>SHANGHAI HUB INTERNATIONAL</t>
    <phoneticPr fontId="2" type="noConversion"/>
  </si>
  <si>
    <t>서울경기</t>
    <phoneticPr fontId="2" type="noConversion"/>
  </si>
  <si>
    <t>준인터내셔날</t>
    <phoneticPr fontId="2" type="noConversion"/>
  </si>
  <si>
    <t>박영준</t>
    <phoneticPr fontId="2" type="noConversion"/>
  </si>
  <si>
    <t>010-5419-6577</t>
    <phoneticPr fontId="2" type="noConversion"/>
  </si>
  <si>
    <t>133-03-25210</t>
    <phoneticPr fontId="2" type="noConversion"/>
  </si>
  <si>
    <t>신선</t>
    <phoneticPr fontId="2" type="noConversion"/>
  </si>
  <si>
    <t>멜론</t>
    <phoneticPr fontId="2" type="noConversion"/>
  </si>
  <si>
    <t>0807190000</t>
    <phoneticPr fontId="2" type="noConversion"/>
  </si>
  <si>
    <t>대만</t>
    <phoneticPr fontId="2" type="noConversion"/>
  </si>
  <si>
    <t>Costco Taian</t>
    <phoneticPr fontId="2" type="noConversion"/>
  </si>
  <si>
    <t>튤립인터내셔널</t>
    <phoneticPr fontId="2" type="noConversion"/>
  </si>
  <si>
    <t>정영호</t>
    <phoneticPr fontId="2" type="noConversion"/>
  </si>
  <si>
    <t>02-6300-2580</t>
    <phoneticPr fontId="2" type="noConversion"/>
  </si>
  <si>
    <t>120-86-07392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</si>
  <si>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</si>
  <si>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</si>
  <si>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</si>
  <si>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호주</t>
    <phoneticPr fontId="2" type="noConversion"/>
  </si>
  <si>
    <t>PARAMOUNT</t>
    <phoneticPr fontId="2" type="noConversion"/>
  </si>
  <si>
    <t>캄보디아</t>
    <phoneticPr fontId="2" type="noConversion"/>
  </si>
  <si>
    <t>SPEX CAMLAW GROUP</t>
    <phoneticPr fontId="2" type="noConversion"/>
  </si>
  <si>
    <t>뉴질랜드</t>
    <phoneticPr fontId="2" type="noConversion"/>
  </si>
  <si>
    <t>AMBIANCE IMPEX LTD</t>
    <phoneticPr fontId="2" type="noConversion"/>
  </si>
  <si>
    <t>미국</t>
    <phoneticPr fontId="2" type="noConversion"/>
  </si>
  <si>
    <t>JFC INTERNATIONAL INC</t>
    <phoneticPr fontId="2" type="noConversion"/>
  </si>
  <si>
    <t>중국</t>
    <phoneticPr fontId="2" type="noConversion"/>
  </si>
  <si>
    <t>HWAKCOFFEE</t>
    <phoneticPr fontId="2" type="noConversion"/>
  </si>
  <si>
    <t>L D FOODS CORP</t>
    <phoneticPr fontId="2" type="noConversion"/>
  </si>
  <si>
    <t>칠레</t>
    <phoneticPr fontId="2" type="noConversion"/>
  </si>
  <si>
    <t>COMERCIAL ICE SERCICE LTDA</t>
    <phoneticPr fontId="2" type="noConversion"/>
  </si>
  <si>
    <t>네팔</t>
    <phoneticPr fontId="2" type="noConversion"/>
  </si>
  <si>
    <t>SUNSOV TRADE CONCERN</t>
    <phoneticPr fontId="2" type="noConversion"/>
  </si>
  <si>
    <t>APEX CAMLAW GROUP</t>
    <phoneticPr fontId="2" type="noConversion"/>
  </si>
  <si>
    <t>홍삼음료</t>
    <phoneticPr fontId="2" type="noConversion"/>
  </si>
  <si>
    <t>2106903011</t>
    <phoneticPr fontId="2" type="noConversion"/>
  </si>
  <si>
    <t>잠비아</t>
    <phoneticPr fontId="2" type="noConversion"/>
  </si>
  <si>
    <t>BAHATI FOODS LTD</t>
    <phoneticPr fontId="2" type="noConversion"/>
  </si>
  <si>
    <t>캐나다</t>
    <phoneticPr fontId="2" type="noConversion"/>
  </si>
  <si>
    <t>T&amp;T SUPERMARKET INC</t>
    <phoneticPr fontId="2" type="noConversion"/>
  </si>
  <si>
    <t>파키스탄</t>
    <phoneticPr fontId="2" type="noConversion"/>
  </si>
  <si>
    <t>SHIRAZ CORPORATION</t>
    <phoneticPr fontId="2" type="noConversion"/>
  </si>
  <si>
    <t>체코</t>
    <phoneticPr fontId="2" type="noConversion"/>
  </si>
  <si>
    <t>TRADE DEPARTMENT COUNTRYLI</t>
    <phoneticPr fontId="2" type="noConversion"/>
  </si>
  <si>
    <t>KORMOSA INTL ENT CO., LTD</t>
    <phoneticPr fontId="2" type="noConversion"/>
  </si>
  <si>
    <t>러시아</t>
    <phoneticPr fontId="2" type="noConversion"/>
  </si>
  <si>
    <t>IP LEONOVA NB</t>
    <phoneticPr fontId="2" type="noConversion"/>
  </si>
  <si>
    <t>WAL MART CHINA INVESTMENT</t>
    <phoneticPr fontId="2" type="noConversion"/>
  </si>
  <si>
    <t>루마니아</t>
    <phoneticPr fontId="2" type="noConversion"/>
  </si>
  <si>
    <t>SC DUO S.R.L</t>
    <phoneticPr fontId="2" type="noConversion"/>
  </si>
  <si>
    <t>그루지야</t>
    <phoneticPr fontId="2" type="noConversion"/>
  </si>
  <si>
    <t>DACHA GEORGIA LTD</t>
    <phoneticPr fontId="2" type="noConversion"/>
  </si>
  <si>
    <t>아제르바이젠</t>
    <phoneticPr fontId="2" type="noConversion"/>
  </si>
  <si>
    <t>Y.Q.O MMC</t>
    <phoneticPr fontId="2" type="noConversion"/>
  </si>
  <si>
    <t>핀란드</t>
    <phoneticPr fontId="2" type="noConversion"/>
  </si>
  <si>
    <t>SOK CORPORATION</t>
    <phoneticPr fontId="2" type="noConversion"/>
  </si>
  <si>
    <t>KASHE INC</t>
    <phoneticPr fontId="2" type="noConversion"/>
  </si>
  <si>
    <t>불가리아</t>
    <phoneticPr fontId="2" type="noConversion"/>
  </si>
  <si>
    <t>CHOICE LTD</t>
    <phoneticPr fontId="2" type="noConversion"/>
  </si>
  <si>
    <t>헝가리</t>
    <phoneticPr fontId="2" type="noConversion"/>
  </si>
  <si>
    <t>HUNGARO IMPEX KFT</t>
    <phoneticPr fontId="2" type="noConversion"/>
  </si>
  <si>
    <t>이탈리아</t>
    <phoneticPr fontId="2" type="noConversion"/>
  </si>
  <si>
    <t>INCOS COSMECEUTICA INDUSTR</t>
    <phoneticPr fontId="2" type="noConversion"/>
  </si>
  <si>
    <t>푸에로토리코</t>
    <phoneticPr fontId="2" type="noConversion"/>
  </si>
  <si>
    <t>DULGRAM INVESTMENT INC</t>
    <phoneticPr fontId="2" type="noConversion"/>
  </si>
  <si>
    <t>쿠바</t>
    <phoneticPr fontId="2" type="noConversion"/>
  </si>
  <si>
    <t>LABORATORIOS BAGO S.A</t>
    <phoneticPr fontId="2" type="noConversion"/>
  </si>
  <si>
    <t>COFCO WOMAI CO., LTD</t>
    <phoneticPr fontId="2" type="noConversion"/>
  </si>
  <si>
    <t>MANNA SZ CO., LTD</t>
    <phoneticPr fontId="2" type="noConversion"/>
  </si>
  <si>
    <t>L.A LIBATIONS LLC</t>
    <phoneticPr fontId="2" type="noConversion"/>
  </si>
  <si>
    <t>카메룬</t>
    <phoneticPr fontId="2" type="noConversion"/>
  </si>
  <si>
    <t>MVBAIN ASSOCIATE COMPANY</t>
    <phoneticPr fontId="2" type="noConversion"/>
  </si>
  <si>
    <t>몰타</t>
    <phoneticPr fontId="2" type="noConversion"/>
  </si>
  <si>
    <t>LOS PRIMOS</t>
    <phoneticPr fontId="2" type="noConversion"/>
  </si>
  <si>
    <t>FPD CORPORATION CZ AS</t>
    <phoneticPr fontId="2" type="noConversion"/>
  </si>
  <si>
    <t>프랑스(레위니옹)</t>
    <phoneticPr fontId="2" type="noConversion"/>
  </si>
  <si>
    <t>TRIONMPHE DISTRIBUTION</t>
    <phoneticPr fontId="2" type="noConversion"/>
  </si>
  <si>
    <t>독일</t>
    <phoneticPr fontId="2" type="noConversion"/>
  </si>
  <si>
    <t>EURASIA GLOBAL CONCEPT G.M.B</t>
    <phoneticPr fontId="2" type="noConversion"/>
  </si>
  <si>
    <t>싱가포르</t>
    <phoneticPr fontId="2" type="noConversion"/>
  </si>
  <si>
    <t>UMII ASIA PTE LTD</t>
    <phoneticPr fontId="2" type="noConversion"/>
  </si>
  <si>
    <t>남아프리카공화국</t>
    <phoneticPr fontId="2" type="noConversion"/>
  </si>
  <si>
    <t>ALMAN S DRIED FRUIT AND NU</t>
    <phoneticPr fontId="2" type="noConversion"/>
  </si>
  <si>
    <t>미얀마</t>
    <phoneticPr fontId="2" type="noConversion"/>
  </si>
  <si>
    <t>ASIA GOLDEN LION INTERNATIONAL LTD</t>
    <phoneticPr fontId="2" type="noConversion"/>
  </si>
  <si>
    <t>베트남</t>
    <phoneticPr fontId="2" type="noConversion"/>
  </si>
  <si>
    <t>BTRACO</t>
    <phoneticPr fontId="2" type="noConversion"/>
  </si>
  <si>
    <t>CAPTICAL HYPERMARKET</t>
    <phoneticPr fontId="2" type="noConversion"/>
  </si>
  <si>
    <t>CAMKO IMPORT EXPORT CO LTD</t>
    <phoneticPr fontId="2" type="noConversion"/>
  </si>
  <si>
    <t>싸이프러스</t>
    <phoneticPr fontId="2" type="noConversion"/>
  </si>
  <si>
    <t>????</t>
    <phoneticPr fontId="10" type="noConversion"/>
  </si>
  <si>
    <t>GEODOM TRADING LTD</t>
    <phoneticPr fontId="2" type="noConversion"/>
  </si>
  <si>
    <t>아랍에미레이트</t>
    <phoneticPr fontId="2" type="noConversion"/>
  </si>
  <si>
    <t>MOHAMMED ALI MOHAMMEDI GEN</t>
    <phoneticPr fontId="2" type="noConversion"/>
  </si>
  <si>
    <t>폴란드</t>
    <phoneticPr fontId="2" type="noConversion"/>
  </si>
  <si>
    <t>POLISH-HOOD &amp; INTERNATIONAL</t>
    <phoneticPr fontId="2" type="noConversion"/>
  </si>
  <si>
    <t>2202901000</t>
    <phoneticPr fontId="2" type="noConversion"/>
  </si>
  <si>
    <t>POLISH-HOOD &amp;INTERNATIONAL</t>
    <phoneticPr fontId="2" type="noConversion"/>
  </si>
  <si>
    <t>2106909070</t>
    <phoneticPr fontId="2" type="noConversion"/>
  </si>
  <si>
    <t>영국</t>
    <phoneticPr fontId="2" type="noConversion"/>
  </si>
  <si>
    <t>KOREA FOODS</t>
    <phoneticPr fontId="2" type="noConversion"/>
  </si>
  <si>
    <t>필리핀</t>
    <phoneticPr fontId="2" type="noConversion"/>
  </si>
  <si>
    <t>MANILA HJR MARKETING CORP</t>
    <phoneticPr fontId="2" type="noConversion"/>
  </si>
  <si>
    <t>2009909000</t>
    <phoneticPr fontId="2" type="noConversion"/>
  </si>
  <si>
    <t>CAMKO IMPORT EXPORT CO.,LTD</t>
    <phoneticPr fontId="2" type="noConversion"/>
  </si>
  <si>
    <t>MEAS PISETH</t>
    <phoneticPr fontId="2" type="noConversion"/>
  </si>
  <si>
    <t>KHINE THAZIN</t>
    <phoneticPr fontId="2" type="noConversion"/>
  </si>
  <si>
    <t>가나</t>
    <phoneticPr fontId="2" type="noConversion"/>
  </si>
  <si>
    <t>INTERNATIONAL BRANDS GHANA</t>
    <phoneticPr fontId="2" type="noConversion"/>
  </si>
  <si>
    <t>2008301000</t>
    <phoneticPr fontId="2" type="noConversion"/>
  </si>
  <si>
    <t>홍콩</t>
    <phoneticPr fontId="2" type="noConversion"/>
  </si>
  <si>
    <t>modern TECHNOLOGY DEVELOPMENT LTD</t>
    <phoneticPr fontId="2" type="noConversion"/>
  </si>
  <si>
    <t>FREYA INTERNATIONAL COMPANY LTD</t>
    <phoneticPr fontId="2" type="noConversion"/>
  </si>
  <si>
    <t>220290900</t>
    <phoneticPr fontId="2" type="noConversion"/>
  </si>
  <si>
    <t>MONOLITH SUD GMBH</t>
    <phoneticPr fontId="2" type="noConversion"/>
  </si>
  <si>
    <t>이란</t>
    <phoneticPr fontId="2" type="noConversion"/>
  </si>
  <si>
    <t>REZA GHASEMIAN</t>
    <phoneticPr fontId="2" type="noConversion"/>
  </si>
  <si>
    <t>KKLC</t>
    <phoneticPr fontId="2" type="noConversion"/>
  </si>
  <si>
    <t>GOLDEN SAFFRON LTD</t>
    <phoneticPr fontId="2" type="noConversion"/>
  </si>
  <si>
    <t>서울경기</t>
    <phoneticPr fontId="2" type="noConversion"/>
  </si>
  <si>
    <t>호산물산</t>
    <phoneticPr fontId="2" type="noConversion"/>
  </si>
  <si>
    <t>이필성</t>
    <phoneticPr fontId="2" type="noConversion"/>
  </si>
  <si>
    <t>070-8250-8913</t>
    <phoneticPr fontId="2" type="noConversion"/>
  </si>
  <si>
    <t>207-81-52530</t>
    <phoneticPr fontId="2" type="noConversion"/>
  </si>
  <si>
    <t>가공</t>
    <phoneticPr fontId="2" type="noConversion"/>
  </si>
  <si>
    <t>음료</t>
    <phoneticPr fontId="2" type="noConversion"/>
  </si>
  <si>
    <t>2202909000</t>
    <phoneticPr fontId="2" type="noConversion"/>
  </si>
  <si>
    <t>이집트</t>
    <phoneticPr fontId="2" type="noConversion"/>
  </si>
  <si>
    <t>EGY ENERGY CO</t>
    <phoneticPr fontId="2" type="noConversion"/>
  </si>
  <si>
    <t>프랑스</t>
    <phoneticPr fontId="2" type="noConversion"/>
  </si>
  <si>
    <t>PARIS STORE SA</t>
    <phoneticPr fontId="2" type="noConversion"/>
  </si>
  <si>
    <t>인천</t>
    <phoneticPr fontId="10" type="noConversion"/>
  </si>
  <si>
    <t>인천</t>
    <phoneticPr fontId="10" type="noConversion"/>
  </si>
  <si>
    <t>인천</t>
    <phoneticPr fontId="10" type="noConversion"/>
  </si>
  <si>
    <t>418-81-43489</t>
    <phoneticPr fontId="2" type="noConversion"/>
  </si>
  <si>
    <t>IBISSTYLEKUALALUMPURFRASER</t>
    <phoneticPr fontId="2" type="noConversion"/>
  </si>
  <si>
    <t>SUNG CHUL CHANG</t>
    <phoneticPr fontId="2" type="noConversion"/>
  </si>
  <si>
    <t>SINEL GROUP</t>
    <phoneticPr fontId="2" type="noConversion"/>
  </si>
  <si>
    <t>파나마</t>
    <phoneticPr fontId="2" type="noConversion"/>
  </si>
  <si>
    <t>MEDIMEX S A</t>
    <phoneticPr fontId="2" type="noConversion"/>
  </si>
  <si>
    <t>제주</t>
    <phoneticPr fontId="10" type="noConversion"/>
  </si>
  <si>
    <t>충북</t>
    <phoneticPr fontId="10" type="noConversion"/>
  </si>
  <si>
    <t>엽채류(청상추 등)</t>
    <phoneticPr fontId="2" type="noConversion"/>
  </si>
  <si>
    <t>물량(Kg)</t>
    <phoneticPr fontId="10" type="noConversion"/>
  </si>
  <si>
    <t>집행일자</t>
    <phoneticPr fontId="10" type="noConversion"/>
  </si>
  <si>
    <t>NH무역</t>
  </si>
  <si>
    <t>부산울산</t>
    <phoneticPr fontId="2" type="noConversion"/>
  </si>
  <si>
    <t>코리나무역</t>
    <phoneticPr fontId="2" type="noConversion"/>
  </si>
  <si>
    <t>603-12-91720</t>
    <phoneticPr fontId="2" type="noConversion"/>
  </si>
  <si>
    <t>가공</t>
    <phoneticPr fontId="2" type="noConversion"/>
  </si>
  <si>
    <t>스낵류</t>
    <phoneticPr fontId="2" type="noConversion"/>
  </si>
  <si>
    <t>1905901090</t>
    <phoneticPr fontId="2" type="noConversion"/>
  </si>
  <si>
    <t>중국</t>
    <phoneticPr fontId="2" type="noConversion"/>
  </si>
  <si>
    <t>GREEN SOURCE</t>
    <phoneticPr fontId="2" type="noConversion"/>
  </si>
  <si>
    <t>바레인</t>
    <phoneticPr fontId="2" type="noConversion"/>
  </si>
  <si>
    <t>대상에프앤에프</t>
    <phoneticPr fontId="2" type="noConversion"/>
  </si>
  <si>
    <t>204-81-99666</t>
    <phoneticPr fontId="2" type="noConversion"/>
  </si>
  <si>
    <t>2202902000</t>
    <phoneticPr fontId="2" type="noConversion"/>
  </si>
  <si>
    <t>CANDA SIX FORTUNE ENTERPRI</t>
    <phoneticPr fontId="2" type="noConversion"/>
  </si>
  <si>
    <t>2005991000</t>
    <phoneticPr fontId="2" type="noConversion"/>
  </si>
  <si>
    <t>맥시코</t>
    <phoneticPr fontId="2" type="noConversion"/>
  </si>
  <si>
    <t>YIREUNIT S.A DE C.V.</t>
    <phoneticPr fontId="2" type="noConversion"/>
  </si>
  <si>
    <t>RUS PTY LTD</t>
    <phoneticPr fontId="2" type="noConversion"/>
  </si>
  <si>
    <t>우동</t>
    <phoneticPr fontId="2" type="noConversion"/>
  </si>
  <si>
    <t>1902301090</t>
    <phoneticPr fontId="2" type="noConversion"/>
  </si>
  <si>
    <t>VHSC JOINT STOCK COMPANY</t>
    <phoneticPr fontId="2" type="noConversion"/>
  </si>
  <si>
    <t>1902301010</t>
    <phoneticPr fontId="2" type="noConversion"/>
  </si>
  <si>
    <t>CITY MART HOLDING CO LTD</t>
    <phoneticPr fontId="2" type="noConversion"/>
  </si>
  <si>
    <t>1905909090</t>
    <phoneticPr fontId="2" type="noConversion"/>
  </si>
  <si>
    <t>TAIWAN HSIN LIN</t>
    <phoneticPr fontId="2" type="noConversion"/>
  </si>
  <si>
    <t>1806321000</t>
    <phoneticPr fontId="2" type="noConversion"/>
  </si>
  <si>
    <t>T&amp;T SUPERMARKET</t>
    <phoneticPr fontId="2" type="noConversion"/>
  </si>
  <si>
    <t>1905901040</t>
    <phoneticPr fontId="2" type="noConversion"/>
  </si>
  <si>
    <t>ETTASOON PTY LTD</t>
    <phoneticPr fontId="2" type="noConversion"/>
  </si>
  <si>
    <t>페루</t>
    <phoneticPr fontId="2" type="noConversion"/>
  </si>
  <si>
    <t>SB TRADING S.R LTDA</t>
    <phoneticPr fontId="2" type="noConversion"/>
  </si>
  <si>
    <t>소스</t>
    <phoneticPr fontId="2" type="noConversion"/>
  </si>
  <si>
    <t>2103909000</t>
    <phoneticPr fontId="2" type="noConversion"/>
  </si>
  <si>
    <t>노르웨이</t>
    <phoneticPr fontId="2" type="noConversion"/>
  </si>
  <si>
    <t>ASIAN FOOD INPORT AS</t>
    <phoneticPr fontId="2" type="noConversion"/>
  </si>
  <si>
    <t>캔김치</t>
    <phoneticPr fontId="2" type="noConversion"/>
  </si>
  <si>
    <t>HANGZHOU LONGMORE TRADING</t>
    <phoneticPr fontId="2" type="noConversion"/>
  </si>
  <si>
    <t>010-2217-1733</t>
    <phoneticPr fontId="2" type="noConversion"/>
  </si>
  <si>
    <t>과자</t>
    <phoneticPr fontId="2" type="noConversion"/>
  </si>
  <si>
    <t>YIWU CHUN XIANG FOOD CO LTD</t>
    <phoneticPr fontId="2" type="noConversion"/>
  </si>
  <si>
    <t>몽고</t>
    <phoneticPr fontId="2" type="noConversion"/>
  </si>
  <si>
    <t>JARUN TULGA CO LTD</t>
    <phoneticPr fontId="2" type="noConversion"/>
  </si>
  <si>
    <t>JUPITER TRADING AND DISTR</t>
    <phoneticPr fontId="2" type="noConversion"/>
  </si>
  <si>
    <t>이동욱</t>
    <phoneticPr fontId="2" type="noConversion"/>
  </si>
  <si>
    <t>031-711-1232</t>
    <phoneticPr fontId="2" type="noConversion"/>
  </si>
  <si>
    <t>129-81-46024</t>
    <phoneticPr fontId="2" type="noConversion"/>
  </si>
  <si>
    <t>쌀국수</t>
    <phoneticPr fontId="2" type="noConversion"/>
  </si>
  <si>
    <t>1901909099</t>
    <phoneticPr fontId="2" type="noConversion"/>
  </si>
  <si>
    <t>LX FRANCE</t>
    <phoneticPr fontId="2" type="noConversion"/>
  </si>
  <si>
    <t>양념</t>
    <phoneticPr fontId="2" type="noConversion"/>
  </si>
  <si>
    <t>2103901030</t>
    <phoneticPr fontId="2" type="noConversion"/>
  </si>
  <si>
    <t>프림</t>
    <phoneticPr fontId="2" type="noConversion"/>
  </si>
  <si>
    <t>2106909030</t>
    <phoneticPr fontId="2" type="noConversion"/>
  </si>
  <si>
    <t>NAUTICAL GROWTH PTE LTD</t>
    <phoneticPr fontId="2" type="noConversion"/>
  </si>
  <si>
    <t>커피</t>
    <phoneticPr fontId="2" type="noConversion"/>
  </si>
  <si>
    <t>RIGHT INTERNATIONAL TRADER</t>
    <phoneticPr fontId="2" type="noConversion"/>
  </si>
  <si>
    <t>네델란드</t>
    <phoneticPr fontId="2" type="noConversion"/>
  </si>
  <si>
    <t>247365 A YEAR SALES</t>
    <phoneticPr fontId="2" type="noConversion"/>
  </si>
  <si>
    <t>VALIKA IMPORT EXPORT ENGRO</t>
    <phoneticPr fontId="2" type="noConversion"/>
  </si>
  <si>
    <t>GROUP HEALTHY AND DELICIOU</t>
    <phoneticPr fontId="2" type="noConversion"/>
  </si>
  <si>
    <t>MBG FOODSERVICE GMBH</t>
    <phoneticPr fontId="2" type="noConversion"/>
  </si>
  <si>
    <t>라트비아</t>
    <phoneticPr fontId="2" type="noConversion"/>
  </si>
  <si>
    <t>CIDO GRUPA SIA</t>
    <phoneticPr fontId="2" type="noConversion"/>
  </si>
  <si>
    <t>스리랑카</t>
    <phoneticPr fontId="2" type="noConversion"/>
  </si>
  <si>
    <t>THE APPOLLO HOLDINGS PVT</t>
    <phoneticPr fontId="2" type="noConversion"/>
  </si>
  <si>
    <t>CROSS INTERNATIONAL LIMITED</t>
    <phoneticPr fontId="2" type="noConversion"/>
  </si>
  <si>
    <t>DRISHTI TRADING PTY LTD</t>
    <phoneticPr fontId="2" type="noConversion"/>
  </si>
  <si>
    <t>VOM FASS AG</t>
    <phoneticPr fontId="2" type="noConversion"/>
  </si>
  <si>
    <t>PACKTO</t>
    <phoneticPr fontId="2" type="noConversion"/>
  </si>
  <si>
    <t>KONEKT GROUP</t>
    <phoneticPr fontId="2" type="noConversion"/>
  </si>
  <si>
    <t>사우디아라비아</t>
    <phoneticPr fontId="2" type="noConversion"/>
  </si>
  <si>
    <t>IMTIAZ ASSOCIATION</t>
    <phoneticPr fontId="2" type="noConversion"/>
  </si>
  <si>
    <t>레바논</t>
    <phoneticPr fontId="2" type="noConversion"/>
  </si>
  <si>
    <t>BEST FOOD PLUS GROUP</t>
    <phoneticPr fontId="2" type="noConversion"/>
  </si>
  <si>
    <t>SAMAHA GENERAL TRADING</t>
    <phoneticPr fontId="2" type="noConversion"/>
  </si>
  <si>
    <t>세네갈</t>
    <phoneticPr fontId="2" type="noConversion"/>
  </si>
  <si>
    <t>ALL GROUP SARL</t>
    <phoneticPr fontId="2" type="noConversion"/>
  </si>
  <si>
    <t>최정호</t>
    <phoneticPr fontId="2" type="noConversion"/>
  </si>
  <si>
    <t>02-2220-9646</t>
    <phoneticPr fontId="2" type="noConversion"/>
  </si>
  <si>
    <t>HAR MASPETH CORP</t>
    <phoneticPr fontId="2" type="noConversion"/>
  </si>
  <si>
    <t>SODO INTERNATIONAL CORP</t>
    <phoneticPr fontId="2" type="noConversion"/>
  </si>
  <si>
    <t xml:space="preserve">영국 </t>
    <phoneticPr fontId="2" type="noConversion"/>
  </si>
  <si>
    <t>KOREA FOODS CO LTD</t>
    <phoneticPr fontId="2" type="noConversion"/>
  </si>
  <si>
    <t xml:space="preserve">미국 </t>
    <phoneticPr fontId="2" type="noConversion"/>
  </si>
  <si>
    <t>DAESANG AMERICA INC</t>
    <phoneticPr fontId="2" type="noConversion"/>
  </si>
  <si>
    <t xml:space="preserve">타이완 </t>
    <phoneticPr fontId="2" type="noConversion"/>
  </si>
  <si>
    <t xml:space="preserve">YANG MIN HAO </t>
    <phoneticPr fontId="2" type="noConversion"/>
  </si>
  <si>
    <t xml:space="preserve">인도네시아 </t>
    <phoneticPr fontId="2" type="noConversion"/>
  </si>
  <si>
    <t>PT KOIN BUMI</t>
    <phoneticPr fontId="2" type="noConversion"/>
  </si>
  <si>
    <t xml:space="preserve">말레이시아 </t>
    <phoneticPr fontId="2" type="noConversion"/>
  </si>
  <si>
    <t xml:space="preserve">KMT TRADING </t>
    <phoneticPr fontId="2" type="noConversion"/>
  </si>
  <si>
    <t>CAM GOLD CO. LTD</t>
    <phoneticPr fontId="2" type="noConversion"/>
  </si>
  <si>
    <t>OCALWA COMPANY LTD</t>
    <phoneticPr fontId="2" type="noConversion"/>
  </si>
  <si>
    <t>캐냐</t>
    <phoneticPr fontId="2" type="noConversion"/>
  </si>
  <si>
    <t>ARYUV AGENCIES LTD</t>
    <phoneticPr fontId="2" type="noConversion"/>
  </si>
  <si>
    <t>티모르</t>
    <phoneticPr fontId="2" type="noConversion"/>
  </si>
  <si>
    <t>LEADER SUPERMAKRET</t>
    <phoneticPr fontId="2" type="noConversion"/>
  </si>
  <si>
    <t>비에스상사</t>
    <phoneticPr fontId="2" type="noConversion"/>
  </si>
  <si>
    <t>신창주</t>
    <phoneticPr fontId="2" type="noConversion"/>
  </si>
  <si>
    <t>031-266-2882</t>
    <phoneticPr fontId="2" type="noConversion"/>
  </si>
  <si>
    <t>135-21-59699</t>
    <phoneticPr fontId="2" type="noConversion"/>
  </si>
  <si>
    <t>비타민음료</t>
    <phoneticPr fontId="2" type="noConversion"/>
  </si>
  <si>
    <t>BAHATI FOODS LIMITED</t>
    <phoneticPr fontId="2" type="noConversion"/>
  </si>
  <si>
    <t>REHMAN INTERNATIONAL</t>
    <phoneticPr fontId="2" type="noConversion"/>
  </si>
  <si>
    <t>리비아</t>
    <phoneticPr fontId="2" type="noConversion"/>
  </si>
  <si>
    <t>TAJURI FOR AGRICULTURAL SU</t>
    <phoneticPr fontId="2" type="noConversion"/>
  </si>
  <si>
    <t>KANZA GROUP</t>
    <phoneticPr fontId="2" type="noConversion"/>
  </si>
  <si>
    <t>남아프리카</t>
    <phoneticPr fontId="2" type="noConversion"/>
  </si>
  <si>
    <t>STARKE AYRES PTY LTD</t>
    <phoneticPr fontId="2" type="noConversion"/>
  </si>
  <si>
    <t>아랍에미리트</t>
    <phoneticPr fontId="2" type="noConversion"/>
  </si>
  <si>
    <t>한국식품</t>
    <phoneticPr fontId="2" type="noConversion"/>
  </si>
  <si>
    <t>407-07-90891</t>
    <phoneticPr fontId="2" type="noConversion"/>
  </si>
  <si>
    <t>절임식품(오이)</t>
    <phoneticPr fontId="2" type="noConversion"/>
  </si>
  <si>
    <t>2001909090</t>
    <phoneticPr fontId="2" type="noConversion"/>
  </si>
  <si>
    <t>HANMIGA</t>
    <phoneticPr fontId="2" type="noConversion"/>
  </si>
  <si>
    <t>2015-05</t>
    <phoneticPr fontId="2" type="noConversion"/>
  </si>
  <si>
    <t>2015-08</t>
    <phoneticPr fontId="2" type="noConversion"/>
  </si>
  <si>
    <t>㈜지엠에프</t>
    <phoneticPr fontId="2" type="noConversion"/>
  </si>
  <si>
    <t>407-81-14742</t>
    <phoneticPr fontId="2" type="noConversion"/>
  </si>
  <si>
    <t>KOREA FOODS COMPANY LTD</t>
    <phoneticPr fontId="2" type="noConversion"/>
  </si>
  <si>
    <t>2015-01</t>
    <phoneticPr fontId="2" type="noConversion"/>
  </si>
  <si>
    <t>ARAB BROTHER TRADERS</t>
    <phoneticPr fontId="2" type="noConversion"/>
  </si>
  <si>
    <t>2015-03</t>
    <phoneticPr fontId="2" type="noConversion"/>
  </si>
  <si>
    <t>쌀케익</t>
    <phoneticPr fontId="2" type="noConversion"/>
  </si>
  <si>
    <t>WASABI CO LTD</t>
    <phoneticPr fontId="2" type="noConversion"/>
  </si>
  <si>
    <t>KOREA AGRO FISHERIES &amp; FOOD</t>
    <phoneticPr fontId="2" type="noConversion"/>
  </si>
  <si>
    <t>2015-04</t>
    <phoneticPr fontId="2" type="noConversion"/>
  </si>
  <si>
    <t>냉동야채</t>
    <phoneticPr fontId="2" type="noConversion"/>
  </si>
  <si>
    <t>0710900000</t>
    <phoneticPr fontId="2" type="noConversion"/>
  </si>
  <si>
    <t>SEAWAVES FROZEN FOOD PTE</t>
    <phoneticPr fontId="2" type="noConversion"/>
  </si>
  <si>
    <t>1902309000</t>
    <phoneticPr fontId="2" type="noConversion"/>
  </si>
  <si>
    <t>JULIEN TOUILLER</t>
    <phoneticPr fontId="2" type="noConversion"/>
  </si>
  <si>
    <t>2015-10</t>
    <phoneticPr fontId="2" type="noConversion"/>
  </si>
  <si>
    <t>콜롬비아</t>
    <phoneticPr fontId="2" type="noConversion"/>
  </si>
  <si>
    <t>Carlos Alberto Pana</t>
    <phoneticPr fontId="2" type="noConversion"/>
  </si>
  <si>
    <t>2015-11</t>
    <phoneticPr fontId="2" type="noConversion"/>
  </si>
  <si>
    <t>1902191000</t>
    <phoneticPr fontId="2" type="noConversion"/>
  </si>
  <si>
    <t>S L GLOBAL PTY LTD</t>
    <phoneticPr fontId="2" type="noConversion"/>
  </si>
  <si>
    <t>2015-12</t>
    <phoneticPr fontId="2" type="noConversion"/>
  </si>
  <si>
    <t>만두</t>
    <phoneticPr fontId="2" type="noConversion"/>
  </si>
  <si>
    <t>1902200000</t>
    <phoneticPr fontId="2" type="noConversion"/>
  </si>
  <si>
    <t>PULMUONE USA</t>
    <phoneticPr fontId="2" type="noConversion"/>
  </si>
  <si>
    <t>㈜리마글로벌</t>
    <phoneticPr fontId="2" type="noConversion"/>
  </si>
  <si>
    <t>0806100000</t>
    <phoneticPr fontId="2" type="noConversion"/>
  </si>
  <si>
    <t>NAM CHAN FOOD CORPORATION</t>
    <phoneticPr fontId="2" type="noConversion"/>
  </si>
  <si>
    <t>KLEVE TRADE&amp;INVESTMENT CO.,LTD</t>
    <phoneticPr fontId="2" type="noConversion"/>
  </si>
  <si>
    <t>에이스팜홀딩스㈜</t>
    <phoneticPr fontId="2" type="noConversion"/>
  </si>
  <si>
    <t>Ningbo Bonded Zone Taotao Yang</t>
    <phoneticPr fontId="2" type="noConversion"/>
  </si>
  <si>
    <t>스웨덴</t>
    <phoneticPr fontId="2" type="noConversion"/>
  </si>
  <si>
    <t>VITAMIN WELL AB</t>
    <phoneticPr fontId="2" type="noConversion"/>
  </si>
  <si>
    <t>2015-02</t>
    <phoneticPr fontId="2" type="noConversion"/>
  </si>
  <si>
    <t>MONGOLIAN VENTURE CAPITAL</t>
    <phoneticPr fontId="2" type="noConversion"/>
  </si>
  <si>
    <t>BEL TRADING LIMITED</t>
    <phoneticPr fontId="2" type="noConversion"/>
  </si>
  <si>
    <t>뉴칼레도니아</t>
    <phoneticPr fontId="2" type="noConversion"/>
  </si>
  <si>
    <t>IM GE DIS SARL</t>
    <phoneticPr fontId="2" type="noConversion"/>
  </si>
  <si>
    <t>라이베리아</t>
    <phoneticPr fontId="2" type="noConversion"/>
  </si>
  <si>
    <t>AFFILIATED TRADING CO</t>
    <phoneticPr fontId="2" type="noConversion"/>
  </si>
  <si>
    <t>CARLOS A LONDONO</t>
    <phoneticPr fontId="2" type="noConversion"/>
  </si>
  <si>
    <t>VELDIS</t>
    <phoneticPr fontId="2" type="noConversion"/>
  </si>
  <si>
    <t>GAROUSCA LTD</t>
    <phoneticPr fontId="2" type="noConversion"/>
  </si>
  <si>
    <t>2015-06</t>
    <phoneticPr fontId="2" type="noConversion"/>
  </si>
  <si>
    <t>The Safe deals impex(SHAZAD)</t>
    <phoneticPr fontId="2" type="noConversion"/>
  </si>
  <si>
    <t>2015-07</t>
    <phoneticPr fontId="2" type="noConversion"/>
  </si>
  <si>
    <t>SAMSUNG TRADING LTD</t>
    <phoneticPr fontId="2" type="noConversion"/>
  </si>
  <si>
    <t>2015-09</t>
    <phoneticPr fontId="2" type="noConversion"/>
  </si>
  <si>
    <t>BEN YOGIYO</t>
    <phoneticPr fontId="2" type="noConversion"/>
  </si>
  <si>
    <t>GRAN PACIFICO SA</t>
    <phoneticPr fontId="2" type="noConversion"/>
  </si>
  <si>
    <t>경남</t>
    <phoneticPr fontId="10" type="noConversion"/>
  </si>
  <si>
    <t>경남무역</t>
    <phoneticPr fontId="10" type="noConversion"/>
  </si>
  <si>
    <t>609-81-18704</t>
    <phoneticPr fontId="10" type="noConversion"/>
  </si>
  <si>
    <t>신선</t>
    <phoneticPr fontId="10" type="noConversion"/>
  </si>
  <si>
    <t>딸기</t>
    <phoneticPr fontId="10" type="noConversion"/>
  </si>
  <si>
    <t>0810.10.0000</t>
    <phoneticPr fontId="10" type="noConversion"/>
  </si>
  <si>
    <t>일본</t>
    <phoneticPr fontId="10" type="noConversion"/>
  </si>
  <si>
    <t>tomoki hirai</t>
    <phoneticPr fontId="10" type="noConversion"/>
  </si>
  <si>
    <t>경남</t>
  </si>
  <si>
    <t>전북</t>
  </si>
  <si>
    <t>지원액(원)</t>
    <phoneticPr fontId="2" type="noConversion"/>
  </si>
  <si>
    <t>대상에프앤에프</t>
  </si>
  <si>
    <t>지평선배영농조합법인</t>
  </si>
  <si>
    <t>창락농산</t>
  </si>
  <si>
    <t>신선</t>
    <phoneticPr fontId="2" type="noConversion"/>
  </si>
  <si>
    <t>인천</t>
  </si>
  <si>
    <t>가공</t>
    <phoneticPr fontId="2" type="noConversion"/>
  </si>
  <si>
    <t>총액</t>
    <phoneticPr fontId="2" type="noConversion"/>
  </si>
  <si>
    <t>에이스팜홀딩스㈜</t>
  </si>
  <si>
    <t>㈜리마글로벌</t>
  </si>
  <si>
    <t>㈜지엠에프</t>
  </si>
  <si>
    <t>코리나무역</t>
  </si>
  <si>
    <t>업체명</t>
    <phoneticPr fontId="2" type="noConversion"/>
  </si>
  <si>
    <t>지원액(원)</t>
    <phoneticPr fontId="2" type="noConversion"/>
  </si>
  <si>
    <t>*5개 지사 업체별 지원금액</t>
    <phoneticPr fontId="2" type="noConversion"/>
  </si>
  <si>
    <t>웰바이오텍</t>
    <phoneticPr fontId="2" type="noConversion"/>
  </si>
  <si>
    <t>김선범</t>
    <phoneticPr fontId="2" type="noConversion"/>
  </si>
  <si>
    <t>043-847-9430</t>
    <phoneticPr fontId="2" type="noConversion"/>
  </si>
  <si>
    <t>303-02-42617</t>
    <phoneticPr fontId="2" type="noConversion"/>
  </si>
  <si>
    <t>2106903029</t>
    <phoneticPr fontId="2" type="noConversion"/>
  </si>
  <si>
    <t>Guangdong Long Lian pharmaceutical co.LTD</t>
    <phoneticPr fontId="2" type="noConversion"/>
  </si>
  <si>
    <t xml:space="preserve"> 2015-12</t>
    <phoneticPr fontId="2" type="noConversion"/>
  </si>
  <si>
    <t>이홍렬</t>
    <phoneticPr fontId="10" type="noConversion"/>
  </si>
  <si>
    <t>010-4540-4546</t>
    <phoneticPr fontId="10" type="noConversion"/>
  </si>
  <si>
    <t>한미에프쓰리</t>
    <phoneticPr fontId="2" type="noConversion"/>
  </si>
  <si>
    <t>125-81-05282</t>
    <phoneticPr fontId="2" type="noConversion"/>
  </si>
  <si>
    <t>가공</t>
    <phoneticPr fontId="2" type="noConversion"/>
  </si>
  <si>
    <t>카야소스, 에그베이스 등</t>
    <phoneticPr fontId="2" type="noConversion"/>
  </si>
  <si>
    <t>2106901090</t>
    <phoneticPr fontId="2" type="noConversion"/>
  </si>
  <si>
    <t>미국, 미얀마 등</t>
    <phoneticPr fontId="2" type="noConversion"/>
  </si>
  <si>
    <t>Hiang Kie Coffee Head Office, Oyoge Taiyaki Pte Ltd 등</t>
    <phoneticPr fontId="2" type="noConversion"/>
  </si>
  <si>
    <t>* 12.4 기준 33업체</t>
    <phoneticPr fontId="10" type="noConversion"/>
  </si>
  <si>
    <t>(주)리마글로벌</t>
  </si>
  <si>
    <t>경남무역</t>
  </si>
  <si>
    <t>대전세종</t>
    <phoneticPr fontId="2" type="noConversion"/>
  </si>
  <si>
    <t>충남</t>
    <phoneticPr fontId="2" type="noConversion"/>
  </si>
  <si>
    <t>충북</t>
    <phoneticPr fontId="2" type="noConversion"/>
  </si>
  <si>
    <t>논산배수출영농조합</t>
  </si>
  <si>
    <t>아산원예농협</t>
  </si>
  <si>
    <t>조은팜 영농조합</t>
  </si>
  <si>
    <t>천안배원예농협</t>
  </si>
  <si>
    <t>천안시설포도영농조합</t>
  </si>
  <si>
    <t>충북원예농협거점</t>
  </si>
  <si>
    <t>나주배원예농협</t>
  </si>
  <si>
    <t>덕산나주배(여)</t>
  </si>
  <si>
    <t>신안배(영)</t>
  </si>
  <si>
    <t>유니통상</t>
  </si>
  <si>
    <t>제주감귤농협</t>
  </si>
  <si>
    <t>조천농업협동조합</t>
  </si>
  <si>
    <t>한라골드영농조합법인</t>
  </si>
  <si>
    <t>농업회사법인(주)로즈피아</t>
  </si>
  <si>
    <t>(주)모닝팜</t>
  </si>
  <si>
    <t>동서농산(주)</t>
  </si>
  <si>
    <t>(주)그린빌</t>
  </si>
  <si>
    <t>고산영농조합법인</t>
  </si>
  <si>
    <t>상주꿀배사벌(영)</t>
  </si>
  <si>
    <t>서상주농협</t>
  </si>
  <si>
    <t>외서농협</t>
  </si>
  <si>
    <t>2015.11
수출중량(kg)</t>
    <phoneticPr fontId="2" type="noConversion"/>
  </si>
  <si>
    <t>2015.11 
수출실적</t>
    <phoneticPr fontId="2" type="noConversion"/>
  </si>
  <si>
    <t>2014.11
수출중량(kg)</t>
    <phoneticPr fontId="2" type="noConversion"/>
  </si>
  <si>
    <t>2014.11 
수출실적</t>
    <phoneticPr fontId="2" type="noConversion"/>
  </si>
  <si>
    <t>평균</t>
    <phoneticPr fontId="2" type="noConversion"/>
  </si>
  <si>
    <t>구분</t>
    <phoneticPr fontId="2" type="noConversion"/>
  </si>
  <si>
    <t>사업자번호</t>
    <phoneticPr fontId="2" type="noConversion"/>
  </si>
  <si>
    <t>품목</t>
    <phoneticPr fontId="2" type="noConversion"/>
  </si>
  <si>
    <t>검사기관</t>
    <phoneticPr fontId="2" type="noConversion"/>
  </si>
  <si>
    <t>검사횟수</t>
    <phoneticPr fontId="2" type="noConversion"/>
  </si>
  <si>
    <t>검사내용</t>
    <phoneticPr fontId="2" type="noConversion"/>
  </si>
  <si>
    <t>수출국가</t>
    <phoneticPr fontId="2" type="noConversion"/>
  </si>
  <si>
    <t>신고필증번호</t>
    <phoneticPr fontId="2" type="noConversion"/>
  </si>
  <si>
    <t>신청일</t>
    <phoneticPr fontId="2" type="noConversion"/>
  </si>
  <si>
    <t>수출액(USD, 원)</t>
  </si>
  <si>
    <t>수출액(USD, 원)</t>
    <phoneticPr fontId="2" type="noConversion"/>
  </si>
  <si>
    <t>검사비용(원)</t>
    <phoneticPr fontId="2" type="noConversion"/>
  </si>
  <si>
    <t>수출대상국가</t>
    <phoneticPr fontId="2" type="noConversion"/>
  </si>
  <si>
    <t>수출적합여부</t>
    <phoneticPr fontId="2" type="noConversion"/>
  </si>
  <si>
    <t>검사비(원)</t>
    <phoneticPr fontId="2" type="noConversion"/>
  </si>
  <si>
    <r>
      <t xml:space="preserve">□ 2025년 식품위생 검사비 지원내역(업체용)         </t>
    </r>
    <r>
      <rPr>
        <b/>
        <sz val="12"/>
        <color rgb="FFFF0000"/>
        <rFont val="맑은 고딕"/>
        <family val="3"/>
        <charset val="129"/>
        <scheme val="major"/>
      </rPr>
      <t xml:space="preserve"> * '25.1.1. ~ `25.12.31. 검사성적분 대상 지원(통지일 기준)</t>
    </r>
    <phoneticPr fontId="10" type="noConversion"/>
  </si>
  <si>
    <r>
      <t xml:space="preserve">□ 2025년 잔류농약 검사비 신청내역(업체용)     </t>
    </r>
    <r>
      <rPr>
        <b/>
        <sz val="12"/>
        <color rgb="FFFF0000"/>
        <rFont val="맑은 고딕"/>
        <family val="3"/>
        <charset val="129"/>
        <scheme val="major"/>
      </rPr>
      <t>* '25.1.1. ~ `25.12.31. 검사성적분 대상 지원(통지일 기준)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</si>
</sst>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24" formatCode="\$#,##0_);[Red]\(\$#,##0\)"/>
    <numFmt numFmtId="176" formatCode="#,##0_ "/>
    <numFmt numFmtId="177" formatCode="#,##0_);[Red]\(#,##0\)"/>
    <numFmt numFmtId="178" formatCode="#,##0.0_);[Red]\(#,##0.0\)"/>
    <numFmt numFmtId="179" formatCode="0.0_ "/>
    <numFmt numFmtId="180" formatCode="000&quot;-&quot;00&quot;-&quot;00000"/>
    <numFmt numFmtId="181" formatCode="0_);[Red]\(0\)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CC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rgb="FF0000CC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22"/>
      <color theme="1"/>
      <name val="HY헤드라인M"/>
      <family val="1"/>
      <charset val="129"/>
    </font>
    <font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0000CC"/>
      <name val="맑은 고딕"/>
      <family val="3"/>
      <charset val="129"/>
      <scheme val="major"/>
    </font>
    <font>
      <sz val="11"/>
      <color rgb="FF0000CC"/>
      <name val="휴먼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sz val="10"/>
      <color indexed="8"/>
      <name val="Arial"/>
      <family val="2"/>
    </font>
    <font>
      <sz val="18"/>
      <color theme="1"/>
      <name val="HY헤드라인M"/>
      <family val="1"/>
      <charset val="129"/>
    </font>
    <font>
      <b/>
      <sz val="12"/>
      <color rgb="FFFF0000"/>
      <name val="맑은 고딕"/>
      <family val="3"/>
      <charset val="129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8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8" fillId="3" borderId="0" xfId="3" applyFont="1" applyFill="1" applyBorder="1" applyAlignment="1">
      <alignment horizontal="center" vertical="center"/>
    </xf>
    <xf numFmtId="0" fontId="8" fillId="0" borderId="0" xfId="3" applyFont="1" applyBorder="1">
      <alignment vertical="center"/>
    </xf>
    <xf numFmtId="177" fontId="8" fillId="0" borderId="0" xfId="3" applyNumberFormat="1" applyFont="1" applyBorder="1">
      <alignment vertical="center"/>
    </xf>
    <xf numFmtId="0" fontId="18" fillId="2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49" fontId="4" fillId="0" borderId="0" xfId="3" applyNumberFormat="1" applyFont="1" applyBorder="1" applyAlignment="1">
      <alignment horizontal="center" vertical="center"/>
    </xf>
    <xf numFmtId="177" fontId="4" fillId="0" borderId="0" xfId="3" applyNumberFormat="1" applyFont="1" applyBorder="1">
      <alignment vertical="center"/>
    </xf>
    <xf numFmtId="177" fontId="4" fillId="0" borderId="0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 shrinkToFit="1"/>
    </xf>
    <xf numFmtId="49" fontId="16" fillId="0" borderId="0" xfId="3" applyNumberFormat="1" applyFont="1" applyBorder="1" applyAlignment="1">
      <alignment horizontal="center" vertical="center"/>
    </xf>
    <xf numFmtId="0" fontId="8" fillId="0" borderId="0" xfId="3" applyFont="1" applyBorder="1" applyAlignment="1">
      <alignment horizontal="center" vertical="center"/>
    </xf>
    <xf numFmtId="176" fontId="8" fillId="0" borderId="0" xfId="3" applyNumberFormat="1" applyFont="1" applyBorder="1" applyAlignment="1">
      <alignment horizontal="center" vertical="center"/>
    </xf>
    <xf numFmtId="177" fontId="8" fillId="0" borderId="0" xfId="3" applyNumberFormat="1" applyFont="1" applyBorder="1" applyAlignment="1">
      <alignment horizontal="right" vertical="center"/>
    </xf>
    <xf numFmtId="177" fontId="8" fillId="0" borderId="0" xfId="3" applyNumberFormat="1" applyFont="1" applyBorder="1" applyAlignment="1">
      <alignment horizontal="center" vertical="center"/>
    </xf>
    <xf numFmtId="0" fontId="16" fillId="0" borderId="0" xfId="3" applyFont="1" applyBorder="1" applyAlignment="1">
      <alignment vertical="center"/>
    </xf>
    <xf numFmtId="177" fontId="0" fillId="0" borderId="0" xfId="3" applyNumberFormat="1" applyFont="1" applyBorder="1" applyAlignment="1">
      <alignment horizontal="right" vertical="center"/>
    </xf>
    <xf numFmtId="0" fontId="8" fillId="0" borderId="0" xfId="3" applyFont="1" applyBorder="1" applyAlignment="1">
      <alignment horizontal="center" vertical="center" shrinkToFit="1"/>
    </xf>
    <xf numFmtId="49" fontId="8" fillId="0" borderId="0" xfId="3" applyNumberFormat="1" applyFont="1" applyBorder="1" applyAlignment="1">
      <alignment horizontal="center" vertical="center"/>
    </xf>
    <xf numFmtId="176" fontId="17" fillId="0" borderId="0" xfId="3" applyNumberFormat="1" applyFont="1" applyBorder="1" applyAlignment="1">
      <alignment horizontal="center" vertical="center"/>
    </xf>
    <xf numFmtId="177" fontId="19" fillId="0" borderId="0" xfId="3" applyNumberFormat="1" applyFont="1" applyBorder="1">
      <alignment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 shrinkToFit="1"/>
    </xf>
    <xf numFmtId="49" fontId="4" fillId="3" borderId="0" xfId="3" applyNumberFormat="1" applyFont="1" applyFill="1" applyBorder="1" applyAlignment="1">
      <alignment horizontal="center" vertical="center"/>
    </xf>
    <xf numFmtId="176" fontId="4" fillId="3" borderId="0" xfId="3" applyNumberFormat="1" applyFont="1" applyFill="1" applyBorder="1" applyAlignment="1">
      <alignment horizontal="center" vertical="center"/>
    </xf>
    <xf numFmtId="177" fontId="4" fillId="3" borderId="0" xfId="3" applyNumberFormat="1" applyFont="1" applyFill="1" applyBorder="1" applyAlignment="1">
      <alignment horizontal="center" vertical="center"/>
    </xf>
    <xf numFmtId="0" fontId="19" fillId="0" borderId="0" xfId="3" applyFont="1" applyBorder="1">
      <alignment vertical="center"/>
    </xf>
    <xf numFmtId="0" fontId="3" fillId="2" borderId="0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 shrinkToFit="1"/>
    </xf>
    <xf numFmtId="49" fontId="3" fillId="2" borderId="0" xfId="3" applyNumberFormat="1" applyFont="1" applyFill="1" applyBorder="1" applyAlignment="1">
      <alignment horizontal="center" vertical="center"/>
    </xf>
    <xf numFmtId="176" fontId="3" fillId="2" borderId="0" xfId="3" applyNumberFormat="1" applyFont="1" applyFill="1" applyBorder="1" applyAlignment="1">
      <alignment horizontal="center" vertical="center"/>
    </xf>
    <xf numFmtId="177" fontId="3" fillId="2" borderId="0" xfId="3" applyNumberFormat="1" applyFont="1" applyFill="1" applyBorder="1" applyAlignment="1">
      <alignment horizontal="center" vertical="center"/>
    </xf>
    <xf numFmtId="177" fontId="17" fillId="2" borderId="0" xfId="3" applyNumberFormat="1" applyFont="1" applyFill="1" applyBorder="1" applyAlignment="1">
      <alignment horizontal="right" vertical="center"/>
    </xf>
    <xf numFmtId="176" fontId="4" fillId="0" borderId="0" xfId="3" applyNumberFormat="1" applyFont="1" applyBorder="1" applyAlignment="1">
      <alignment horizontal="center" vertical="center"/>
    </xf>
    <xf numFmtId="177" fontId="4" fillId="0" borderId="0" xfId="4" applyNumberFormat="1" applyFont="1" applyBorder="1" applyAlignment="1">
      <alignment horizontal="right" vertical="center"/>
    </xf>
    <xf numFmtId="177" fontId="19" fillId="6" borderId="1" xfId="3" applyNumberFormat="1" applyFont="1" applyFill="1" applyBorder="1" applyAlignment="1">
      <alignment horizontal="center" vertical="center"/>
    </xf>
    <xf numFmtId="177" fontId="19" fillId="6" borderId="3" xfId="3" applyNumberFormat="1" applyFont="1" applyFill="1" applyBorder="1" applyAlignment="1">
      <alignment horizontal="center" vertical="center"/>
    </xf>
    <xf numFmtId="0" fontId="8" fillId="0" borderId="0" xfId="3">
      <alignment vertical="center"/>
    </xf>
    <xf numFmtId="177" fontId="17" fillId="7" borderId="2" xfId="3" applyNumberFormat="1" applyFont="1" applyFill="1" applyBorder="1" applyAlignment="1">
      <alignment horizontal="center" vertical="center"/>
    </xf>
    <xf numFmtId="177" fontId="17" fillId="7" borderId="4" xfId="3" applyNumberFormat="1" applyFont="1" applyFill="1" applyBorder="1">
      <alignment vertical="center"/>
    </xf>
    <xf numFmtId="0" fontId="4" fillId="0" borderId="0" xfId="3" applyFont="1" applyBorder="1" applyAlignment="1">
      <alignment horizontal="center" vertical="center" shrinkToFit="1"/>
    </xf>
    <xf numFmtId="176" fontId="6" fillId="0" borderId="0" xfId="3" applyNumberFormat="1" applyFont="1" applyBorder="1" applyAlignment="1">
      <alignment horizontal="center" vertical="center"/>
    </xf>
    <xf numFmtId="0" fontId="8" fillId="0" borderId="2" xfId="3" applyBorder="1" applyAlignment="1">
      <alignment horizontal="left" vertical="center"/>
    </xf>
    <xf numFmtId="177" fontId="8" fillId="0" borderId="4" xfId="3" applyNumberFormat="1" applyBorder="1">
      <alignment vertical="center"/>
    </xf>
    <xf numFmtId="0" fontId="4" fillId="0" borderId="0" xfId="3" applyFont="1" applyFill="1" applyBorder="1" applyAlignment="1">
      <alignment horizontal="center" vertical="center" shrinkToFit="1"/>
    </xf>
    <xf numFmtId="0" fontId="4" fillId="2" borderId="0" xfId="3" applyFont="1" applyFill="1" applyBorder="1" applyAlignment="1">
      <alignment horizontal="center" vertical="center"/>
    </xf>
    <xf numFmtId="49" fontId="4" fillId="2" borderId="0" xfId="3" applyNumberFormat="1" applyFont="1" applyFill="1" applyBorder="1" applyAlignment="1">
      <alignment horizontal="center" vertical="center"/>
    </xf>
    <xf numFmtId="176" fontId="4" fillId="0" borderId="0" xfId="3" applyNumberFormat="1" applyFont="1" applyFill="1" applyBorder="1" applyAlignment="1">
      <alignment horizontal="center" vertical="center"/>
    </xf>
    <xf numFmtId="177" fontId="4" fillId="0" borderId="0" xfId="3" applyNumberFormat="1" applyFont="1" applyFill="1" applyBorder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24" fontId="4" fillId="0" borderId="0" xfId="3" applyNumberFormat="1" applyFont="1" applyBorder="1" applyAlignment="1">
      <alignment horizontal="center" vertical="center"/>
    </xf>
    <xf numFmtId="0" fontId="17" fillId="0" borderId="0" xfId="3" applyFont="1" applyBorder="1">
      <alignment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176" fontId="4" fillId="0" borderId="0" xfId="3" quotePrefix="1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 shrinkToFit="1"/>
    </xf>
    <xf numFmtId="49" fontId="4" fillId="0" borderId="0" xfId="3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 vertical="center"/>
    </xf>
    <xf numFmtId="178" fontId="8" fillId="0" borderId="0" xfId="3" applyNumberFormat="1" applyFont="1" applyBorder="1" applyAlignment="1">
      <alignment horizontal="right" vertical="center"/>
    </xf>
    <xf numFmtId="178" fontId="4" fillId="3" borderId="0" xfId="3" applyNumberFormat="1" applyFont="1" applyFill="1" applyBorder="1" applyAlignment="1">
      <alignment horizontal="center" vertical="center"/>
    </xf>
    <xf numFmtId="178" fontId="3" fillId="2" borderId="0" xfId="3" applyNumberFormat="1" applyFont="1" applyFill="1" applyBorder="1" applyAlignment="1">
      <alignment horizontal="center" vertical="center"/>
    </xf>
    <xf numFmtId="178" fontId="4" fillId="0" borderId="0" xfId="3" applyNumberFormat="1" applyFont="1" applyBorder="1">
      <alignment vertical="center"/>
    </xf>
    <xf numFmtId="178" fontId="4" fillId="0" borderId="0" xfId="3" applyNumberFormat="1" applyFont="1" applyFill="1" applyBorder="1">
      <alignment vertical="center"/>
    </xf>
    <xf numFmtId="178" fontId="4" fillId="0" borderId="0" xfId="3" applyNumberFormat="1" applyFont="1">
      <alignment vertical="center"/>
    </xf>
    <xf numFmtId="178" fontId="4" fillId="0" borderId="0" xfId="3" applyNumberFormat="1" applyFont="1" applyFill="1" applyBorder="1" applyAlignment="1">
      <alignment horizontal="right" vertical="center"/>
    </xf>
    <xf numFmtId="178" fontId="4" fillId="0" borderId="0" xfId="3" applyNumberFormat="1" applyFont="1" applyFill="1">
      <alignment vertical="center"/>
    </xf>
    <xf numFmtId="178" fontId="8" fillId="0" borderId="0" xfId="3" applyNumberFormat="1" applyFont="1" applyBorder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 shrinkToFit="1"/>
    </xf>
    <xf numFmtId="49" fontId="7" fillId="0" borderId="0" xfId="3" applyNumberFormat="1" applyFont="1" applyBorder="1" applyAlignment="1">
      <alignment horizontal="center" vertical="center"/>
    </xf>
    <xf numFmtId="176" fontId="7" fillId="0" borderId="0" xfId="3" applyNumberFormat="1" applyFont="1" applyBorder="1" applyAlignment="1">
      <alignment horizontal="center" vertical="center"/>
    </xf>
    <xf numFmtId="178" fontId="7" fillId="0" borderId="0" xfId="3" applyNumberFormat="1" applyFont="1" applyBorder="1">
      <alignment vertical="center"/>
    </xf>
    <xf numFmtId="41" fontId="7" fillId="0" borderId="0" xfId="10" applyFont="1" applyBorder="1" applyAlignment="1">
      <alignment horizontal="right" vertical="center"/>
    </xf>
    <xf numFmtId="17" fontId="7" fillId="0" borderId="0" xfId="3" applyNumberFormat="1" applyFont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1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 shrinkToFi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179" fontId="7" fillId="0" borderId="0" xfId="0" applyNumberFormat="1" applyFont="1">
      <alignment vertical="center"/>
    </xf>
    <xf numFmtId="0" fontId="7" fillId="0" borderId="0" xfId="0" applyFont="1" applyBorder="1">
      <alignment vertical="center"/>
    </xf>
    <xf numFmtId="41" fontId="7" fillId="0" borderId="0" xfId="1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41" fontId="8" fillId="0" borderId="0" xfId="1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41" fontId="8" fillId="0" borderId="0" xfId="0" applyNumberFormat="1" applyFont="1" applyBorder="1">
      <alignment vertical="center"/>
    </xf>
    <xf numFmtId="0" fontId="8" fillId="0" borderId="0" xfId="0" applyFont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49" fontId="8" fillId="0" borderId="0" xfId="1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41" fontId="4" fillId="0" borderId="0" xfId="10" applyFont="1" applyBorder="1">
      <alignment vertical="center"/>
    </xf>
    <xf numFmtId="49" fontId="4" fillId="0" borderId="0" xfId="1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shrinkToFit="1"/>
    </xf>
    <xf numFmtId="41" fontId="9" fillId="0" borderId="0" xfId="1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shrinkToFit="1"/>
    </xf>
    <xf numFmtId="177" fontId="7" fillId="0" borderId="0" xfId="4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24" fillId="9" borderId="7" xfId="0" applyFont="1" applyFill="1" applyBorder="1" applyAlignment="1">
      <alignment horizontal="left" vertical="center"/>
    </xf>
    <xf numFmtId="176" fontId="24" fillId="9" borderId="7" xfId="0" applyNumberFormat="1" applyFont="1" applyFill="1" applyBorder="1">
      <alignment vertical="center"/>
    </xf>
    <xf numFmtId="177" fontId="19" fillId="0" borderId="0" xfId="3" applyNumberFormat="1" applyFont="1" applyBorder="1" applyAlignment="1">
      <alignment horizontal="right" vertical="center"/>
    </xf>
    <xf numFmtId="0" fontId="7" fillId="10" borderId="0" xfId="0" applyFont="1" applyFill="1" applyAlignment="1">
      <alignment horizontal="center" vertical="center"/>
    </xf>
    <xf numFmtId="49" fontId="7" fillId="10" borderId="0" xfId="0" applyNumberFormat="1" applyFont="1" applyFill="1" applyAlignment="1">
      <alignment horizontal="center" vertical="center"/>
    </xf>
    <xf numFmtId="179" fontId="7" fillId="10" borderId="0" xfId="0" applyNumberFormat="1" applyFont="1" applyFill="1">
      <alignment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179" fontId="7" fillId="2" borderId="0" xfId="0" applyNumberFormat="1" applyFont="1" applyFill="1">
      <alignment vertical="center"/>
    </xf>
    <xf numFmtId="0" fontId="7" fillId="11" borderId="0" xfId="0" applyFont="1" applyFill="1" applyAlignment="1">
      <alignment horizontal="center" vertical="center"/>
    </xf>
    <xf numFmtId="49" fontId="7" fillId="11" borderId="0" xfId="0" applyNumberFormat="1" applyFont="1" applyFill="1" applyAlignment="1">
      <alignment horizontal="center" vertical="center"/>
    </xf>
    <xf numFmtId="179" fontId="7" fillId="11" borderId="0" xfId="0" applyNumberFormat="1" applyFont="1" applyFill="1">
      <alignment vertical="center"/>
    </xf>
    <xf numFmtId="177" fontId="8" fillId="0" borderId="4" xfId="3" applyNumberFormat="1" applyFont="1" applyBorder="1">
      <alignment vertical="center"/>
    </xf>
    <xf numFmtId="177" fontId="8" fillId="0" borderId="6" xfId="3" applyNumberFormat="1" applyFont="1" applyBorder="1">
      <alignment vertical="center"/>
    </xf>
    <xf numFmtId="177" fontId="19" fillId="5" borderId="3" xfId="3" applyNumberFormat="1" applyFont="1" applyFill="1" applyBorder="1" applyAlignment="1">
      <alignment horizontal="center" vertical="center"/>
    </xf>
    <xf numFmtId="177" fontId="25" fillId="12" borderId="4" xfId="3" applyNumberFormat="1" applyFont="1" applyFill="1" applyBorder="1" applyAlignment="1">
      <alignment horizontal="right" vertical="center"/>
    </xf>
    <xf numFmtId="177" fontId="8" fillId="13" borderId="4" xfId="3" applyNumberFormat="1" applyFont="1" applyFill="1" applyBorder="1">
      <alignment vertical="center"/>
    </xf>
    <xf numFmtId="0" fontId="22" fillId="0" borderId="0" xfId="3" applyFont="1" applyAlignment="1">
      <alignment horizontal="center" vertical="center"/>
    </xf>
    <xf numFmtId="177" fontId="7" fillId="0" borderId="0" xfId="3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horizontal="right" vertical="center"/>
    </xf>
    <xf numFmtId="14" fontId="4" fillId="0" borderId="0" xfId="4" applyNumberFormat="1" applyFont="1" applyBorder="1" applyAlignment="1">
      <alignment vertical="center"/>
    </xf>
    <xf numFmtId="14" fontId="4" fillId="0" borderId="0" xfId="3" applyNumberFormat="1" applyFont="1" applyBorder="1" applyAlignment="1">
      <alignment vertical="center"/>
    </xf>
    <xf numFmtId="14" fontId="7" fillId="0" borderId="0" xfId="3" applyNumberFormat="1" applyFont="1" applyBorder="1" applyAlignment="1">
      <alignment vertical="center"/>
    </xf>
    <xf numFmtId="0" fontId="8" fillId="0" borderId="5" xfId="3" applyBorder="1" applyAlignment="1">
      <alignment horizontal="left" vertical="center"/>
    </xf>
    <xf numFmtId="177" fontId="8" fillId="0" borderId="6" xfId="3" applyNumberFormat="1" applyBorder="1">
      <alignment vertical="center"/>
    </xf>
    <xf numFmtId="176" fontId="0" fillId="0" borderId="0" xfId="0" applyNumberFormat="1" applyFill="1">
      <alignment vertical="center"/>
    </xf>
    <xf numFmtId="177" fontId="4" fillId="0" borderId="0" xfId="4" applyNumberFormat="1" applyFont="1" applyFill="1" applyBorder="1" applyAlignment="1">
      <alignment horizontal="right" vertical="center"/>
    </xf>
    <xf numFmtId="177" fontId="19" fillId="5" borderId="1" xfId="3" applyNumberFormat="1" applyFont="1" applyFill="1" applyBorder="1" applyAlignment="1">
      <alignment horizontal="center" vertical="center"/>
    </xf>
    <xf numFmtId="177" fontId="25" fillId="12" borderId="2" xfId="3" applyNumberFormat="1" applyFont="1" applyFill="1" applyBorder="1" applyAlignment="1">
      <alignment horizontal="center" vertical="center"/>
    </xf>
    <xf numFmtId="177" fontId="8" fillId="13" borderId="2" xfId="3" applyNumberFormat="1" applyFont="1" applyFill="1" applyBorder="1" applyAlignment="1">
      <alignment vertical="center" shrinkToFit="1"/>
    </xf>
    <xf numFmtId="177" fontId="8" fillId="0" borderId="2" xfId="3" applyNumberFormat="1" applyFont="1" applyBorder="1" applyAlignment="1">
      <alignment vertical="center" shrinkToFit="1"/>
    </xf>
    <xf numFmtId="177" fontId="8" fillId="0" borderId="5" xfId="3" applyNumberFormat="1" applyFont="1" applyBorder="1" applyAlignment="1">
      <alignment vertical="center" shrinkToFit="1"/>
    </xf>
    <xf numFmtId="177" fontId="8" fillId="4" borderId="0" xfId="3" applyNumberFormat="1" applyFont="1" applyFill="1" applyBorder="1">
      <alignment vertical="center"/>
    </xf>
    <xf numFmtId="24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right" vertical="center"/>
    </xf>
    <xf numFmtId="49" fontId="7" fillId="0" borderId="0" xfId="3" applyNumberFormat="1" applyFont="1" applyFill="1" applyBorder="1" applyAlignment="1">
      <alignment horizontal="center" vertical="center"/>
    </xf>
    <xf numFmtId="176" fontId="8" fillId="0" borderId="0" xfId="3" applyNumberFormat="1" applyFont="1" applyFill="1" applyBorder="1" applyAlignment="1">
      <alignment horizontal="center" vertical="center"/>
    </xf>
    <xf numFmtId="178" fontId="7" fillId="0" borderId="0" xfId="3" applyNumberFormat="1" applyFont="1" applyFill="1" applyBorder="1">
      <alignment vertical="center"/>
    </xf>
    <xf numFmtId="177" fontId="7" fillId="0" borderId="0" xfId="3" applyNumberFormat="1" applyFont="1" applyFill="1" applyBorder="1" applyAlignment="1">
      <alignment horizontal="right" vertical="center"/>
    </xf>
    <xf numFmtId="177" fontId="18" fillId="2" borderId="0" xfId="3" applyNumberFormat="1" applyFont="1" applyFill="1" applyBorder="1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7" fillId="2" borderId="0" xfId="3" applyFont="1" applyFill="1" applyAlignment="1">
      <alignment horizontal="center" vertical="center"/>
    </xf>
    <xf numFmtId="24" fontId="0" fillId="0" borderId="0" xfId="0" applyNumberFormat="1" applyAlignment="1">
      <alignment horizontal="right" vertical="center"/>
    </xf>
    <xf numFmtId="0" fontId="18" fillId="3" borderId="0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10" applyFont="1" applyFill="1">
      <alignment vertical="center"/>
    </xf>
    <xf numFmtId="0" fontId="0" fillId="0" borderId="0" xfId="0" applyFill="1" applyAlignment="1">
      <alignment horizontal="center" vertical="center"/>
    </xf>
    <xf numFmtId="0" fontId="8" fillId="0" borderId="8" xfId="3" applyNumberFormat="1" applyFont="1" applyFill="1" applyBorder="1" applyAlignment="1">
      <alignment horizontal="center" vertical="center"/>
    </xf>
    <xf numFmtId="180" fontId="8" fillId="0" borderId="8" xfId="3" applyNumberFormat="1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>
      <alignment horizontal="center" vertical="center"/>
    </xf>
    <xf numFmtId="181" fontId="4" fillId="0" borderId="8" xfId="3" applyNumberFormat="1" applyFont="1" applyFill="1" applyBorder="1" applyAlignment="1">
      <alignment horizontal="center" vertical="center"/>
    </xf>
    <xf numFmtId="41" fontId="4" fillId="0" borderId="8" xfId="10" applyFont="1" applyFill="1" applyBorder="1" applyAlignment="1">
      <alignment horizontal="center" vertical="center"/>
    </xf>
    <xf numFmtId="14" fontId="8" fillId="0" borderId="8" xfId="3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81" fontId="4" fillId="0" borderId="8" xfId="1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41" fontId="4" fillId="0" borderId="8" xfId="1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80" fontId="8" fillId="0" borderId="8" xfId="3" applyNumberFormat="1" applyFont="1" applyFill="1" applyBorder="1" applyAlignment="1">
      <alignment horizontal="center" vertical="center" wrapText="1"/>
    </xf>
    <xf numFmtId="0" fontId="4" fillId="0" borderId="8" xfId="3" applyNumberFormat="1" applyFont="1" applyFill="1" applyBorder="1" applyAlignment="1">
      <alignment horizontal="center" vertical="center" wrapText="1"/>
    </xf>
    <xf numFmtId="181" fontId="4" fillId="0" borderId="8" xfId="4" applyNumberFormat="1" applyFont="1" applyFill="1" applyBorder="1" applyAlignment="1">
      <alignment horizontal="center" vertical="center"/>
    </xf>
    <xf numFmtId="14" fontId="8" fillId="0" borderId="8" xfId="3" applyNumberFormat="1" applyFont="1" applyFill="1" applyBorder="1" applyAlignment="1">
      <alignment horizontal="center" vertical="center" wrapText="1"/>
    </xf>
    <xf numFmtId="41" fontId="4" fillId="0" borderId="8" xfId="32" applyFont="1" applyFill="1" applyBorder="1" applyAlignment="1">
      <alignment horizontal="center" vertical="center"/>
    </xf>
    <xf numFmtId="41" fontId="8" fillId="0" borderId="8" xfId="10" applyFont="1" applyFill="1" applyBorder="1" applyAlignment="1">
      <alignment vertical="center"/>
    </xf>
    <xf numFmtId="0" fontId="18" fillId="14" borderId="8" xfId="3" applyNumberFormat="1" applyFont="1" applyFill="1" applyBorder="1" applyAlignment="1">
      <alignment horizontal="center" vertical="center"/>
    </xf>
    <xf numFmtId="0" fontId="3" fillId="14" borderId="8" xfId="3" applyNumberFormat="1" applyFont="1" applyFill="1" applyBorder="1" applyAlignment="1">
      <alignment horizontal="center" vertical="center"/>
    </xf>
    <xf numFmtId="41" fontId="3" fillId="14" borderId="8" xfId="10" applyFont="1" applyFill="1" applyBorder="1" applyAlignment="1">
      <alignment horizontal="center" vertical="center"/>
    </xf>
    <xf numFmtId="0" fontId="28" fillId="0" borderId="0" xfId="3" applyFont="1" applyFill="1" applyAlignment="1">
      <alignment vertical="center"/>
    </xf>
    <xf numFmtId="0" fontId="18" fillId="15" borderId="8" xfId="3" applyNumberFormat="1" applyFont="1" applyFill="1" applyBorder="1" applyAlignment="1">
      <alignment horizontal="center" vertical="center"/>
    </xf>
    <xf numFmtId="41" fontId="18" fillId="15" borderId="8" xfId="10" applyFont="1" applyFill="1" applyBorder="1" applyAlignment="1">
      <alignment horizontal="center" vertical="center"/>
    </xf>
    <xf numFmtId="14" fontId="18" fillId="15" borderId="8" xfId="3" applyNumberFormat="1" applyFont="1" applyFill="1" applyBorder="1" applyAlignment="1">
      <alignment horizontal="center" vertical="center"/>
    </xf>
    <xf numFmtId="0" fontId="28" fillId="8" borderId="0" xfId="3" applyFont="1" applyFill="1" applyAlignment="1">
      <alignment horizontal="left" vertical="center"/>
    </xf>
    <xf numFmtId="0" fontId="8" fillId="0" borderId="8" xfId="0" applyFont="1" applyBorder="1">
      <alignment vertical="center"/>
    </xf>
  </cellXfs>
  <cellStyles count="34">
    <cellStyle name="쉼표 [0]" xfId="10" builtinId="6"/>
    <cellStyle name="쉼표 [0] 10 2" xfId="33" xr:uid="{00000000-0005-0000-0000-000001000000}"/>
    <cellStyle name="쉼표 [0] 12" xfId="32" xr:uid="{00000000-0005-0000-0000-000002000000}"/>
    <cellStyle name="쉼표 [0] 2" xfId="4" xr:uid="{00000000-0005-0000-0000-000003000000}"/>
    <cellStyle name="쉼표 [0] 2 2" xfId="17" xr:uid="{00000000-0005-0000-0000-000004000000}"/>
    <cellStyle name="쉼표 [0] 2 3" xfId="16" xr:uid="{00000000-0005-0000-0000-000005000000}"/>
    <cellStyle name="쉼표 [0] 3" xfId="9" xr:uid="{00000000-0005-0000-0000-000006000000}"/>
    <cellStyle name="쉼표 [0] 3 2" xfId="19" xr:uid="{00000000-0005-0000-0000-000007000000}"/>
    <cellStyle name="쉼표 [0] 3 3" xfId="18" xr:uid="{00000000-0005-0000-0000-000008000000}"/>
    <cellStyle name="쉼표 [0] 4" xfId="12" xr:uid="{00000000-0005-0000-0000-000009000000}"/>
    <cellStyle name="쉼표 [0] 4 2" xfId="21" xr:uid="{00000000-0005-0000-0000-00000A000000}"/>
    <cellStyle name="쉼표 [0] 4 3" xfId="20" xr:uid="{00000000-0005-0000-0000-00000B000000}"/>
    <cellStyle name="쉼표 [0] 5" xfId="13" xr:uid="{00000000-0005-0000-0000-00000C000000}"/>
    <cellStyle name="쉼표 [0] 5 2" xfId="22" xr:uid="{00000000-0005-0000-0000-00000D000000}"/>
    <cellStyle name="쉼표 [0] 6" xfId="15" xr:uid="{00000000-0005-0000-0000-00000E000000}"/>
    <cellStyle name="표준" xfId="0" builtinId="0"/>
    <cellStyle name="표준 2" xfId="3" xr:uid="{00000000-0005-0000-0000-000010000000}"/>
    <cellStyle name="표준 2 2" xfId="24" xr:uid="{00000000-0005-0000-0000-000011000000}"/>
    <cellStyle name="표준 2 3" xfId="23" xr:uid="{00000000-0005-0000-0000-000012000000}"/>
    <cellStyle name="표준 3" xfId="5" xr:uid="{00000000-0005-0000-0000-000013000000}"/>
    <cellStyle name="표준 3 2" xfId="26" xr:uid="{00000000-0005-0000-0000-000014000000}"/>
    <cellStyle name="표준 3 3" xfId="25" xr:uid="{00000000-0005-0000-0000-000015000000}"/>
    <cellStyle name="표준 4" xfId="6" xr:uid="{00000000-0005-0000-0000-000016000000}"/>
    <cellStyle name="표준 4 2" xfId="28" xr:uid="{00000000-0005-0000-0000-000017000000}"/>
    <cellStyle name="표준 4 3" xfId="27" xr:uid="{00000000-0005-0000-0000-000018000000}"/>
    <cellStyle name="표준 5" xfId="7" xr:uid="{00000000-0005-0000-0000-000019000000}"/>
    <cellStyle name="표준 5 2" xfId="1" xr:uid="{00000000-0005-0000-0000-00001A000000}"/>
    <cellStyle name="표준 5 2 2" xfId="30" xr:uid="{00000000-0005-0000-0000-00001B000000}"/>
    <cellStyle name="표준 5 3" xfId="2" xr:uid="{00000000-0005-0000-0000-00001C000000}"/>
    <cellStyle name="표준 5 4" xfId="29" xr:uid="{00000000-0005-0000-0000-00001D000000}"/>
    <cellStyle name="표준 6" xfId="8" xr:uid="{00000000-0005-0000-0000-00001E000000}"/>
    <cellStyle name="표준 6 2" xfId="31" xr:uid="{00000000-0005-0000-0000-00001F000000}"/>
    <cellStyle name="표준 7" xfId="14" xr:uid="{00000000-0005-0000-0000-000020000000}"/>
    <cellStyle name="하이퍼링크 2" xfId="11" xr:uid="{00000000-0005-0000-0000-00002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00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K42"/>
  <sheetViews>
    <sheetView tabSelected="1" zoomScale="85" zoomScaleNormal="85" workbookViewId="0">
      <selection activeCell="A2" sqref="A2"/>
    </sheetView>
  </sheetViews>
  <sheetFormatPr defaultRowHeight="16.5"/>
  <cols>
    <col min="1" max="1" width="7.125" customWidth="1"/>
    <col min="2" max="2" width="25.5" bestFit="1" customWidth="1"/>
    <col min="3" max="3" width="16.5" customWidth="1"/>
    <col min="4" max="4" width="15.25" customWidth="1"/>
    <col min="5" max="5" width="20.625" customWidth="1"/>
    <col min="6" max="6" width="35.5" customWidth="1"/>
    <col min="7" max="7" width="16" customWidth="1"/>
    <col min="8" max="8" width="16.5" customWidth="1"/>
    <col min="9" max="9" width="15" customWidth="1"/>
    <col min="10" max="11" width="15.25" customWidth="1"/>
  </cols>
  <sheetData>
    <row r="1" spans="1:11" ht="22.5">
      <c r="A1" s="194" t="s">
        <v>906</v>
      </c>
      <c r="B1" s="168"/>
      <c r="C1" s="168"/>
      <c r="D1" s="168"/>
      <c r="E1" s="169"/>
      <c r="F1" s="168"/>
      <c r="G1" s="168"/>
      <c r="H1" s="169"/>
      <c r="I1" s="169"/>
      <c r="J1" s="168"/>
      <c r="K1" s="168"/>
    </row>
    <row r="2" spans="1:11">
      <c r="A2" s="170"/>
      <c r="B2" s="168"/>
      <c r="C2" s="168"/>
      <c r="D2" s="168"/>
      <c r="E2" s="169"/>
      <c r="F2" s="168"/>
      <c r="G2" s="168"/>
      <c r="H2" s="169"/>
      <c r="I2" s="169"/>
      <c r="J2" s="168"/>
      <c r="K2" s="168"/>
    </row>
    <row r="3" spans="1:11">
      <c r="A3" s="191" t="s">
        <v>890</v>
      </c>
      <c r="B3" s="192" t="s">
        <v>839</v>
      </c>
      <c r="C3" s="192" t="s">
        <v>891</v>
      </c>
      <c r="D3" s="192" t="s">
        <v>892</v>
      </c>
      <c r="E3" s="193" t="s">
        <v>900</v>
      </c>
      <c r="F3" s="192" t="s">
        <v>893</v>
      </c>
      <c r="G3" s="192" t="s">
        <v>894</v>
      </c>
      <c r="H3" s="193" t="s">
        <v>901</v>
      </c>
      <c r="I3" s="193" t="s">
        <v>898</v>
      </c>
      <c r="J3" s="192" t="s">
        <v>896</v>
      </c>
      <c r="K3" s="192" t="s">
        <v>903</v>
      </c>
    </row>
    <row r="4" spans="1:11">
      <c r="A4" s="171">
        <v>1</v>
      </c>
      <c r="B4" s="167"/>
      <c r="C4" s="172"/>
      <c r="D4" s="171"/>
      <c r="E4" s="173"/>
      <c r="F4" s="174"/>
      <c r="G4" s="175"/>
      <c r="H4" s="176"/>
      <c r="I4" s="176"/>
      <c r="J4" s="171"/>
      <c r="K4" s="171"/>
    </row>
    <row r="5" spans="1:11">
      <c r="A5" s="171">
        <v>2</v>
      </c>
      <c r="B5" s="167"/>
      <c r="C5" s="172"/>
      <c r="D5" s="171"/>
      <c r="E5" s="173"/>
      <c r="F5" s="174"/>
      <c r="G5" s="175"/>
      <c r="H5" s="176"/>
      <c r="I5" s="176"/>
      <c r="J5" s="171"/>
      <c r="K5" s="171"/>
    </row>
    <row r="6" spans="1:11">
      <c r="A6" s="171">
        <v>3</v>
      </c>
      <c r="B6" s="167"/>
      <c r="C6" s="172"/>
      <c r="D6" s="171"/>
      <c r="E6" s="173"/>
      <c r="F6" s="174"/>
      <c r="G6" s="175"/>
      <c r="H6" s="176"/>
      <c r="I6" s="176"/>
      <c r="J6" s="171"/>
      <c r="K6" s="171"/>
    </row>
    <row r="7" spans="1:11">
      <c r="A7" s="171">
        <v>4</v>
      </c>
      <c r="B7" s="171"/>
      <c r="C7" s="172"/>
      <c r="D7" s="178"/>
      <c r="E7" s="176"/>
      <c r="F7" s="174"/>
      <c r="G7" s="179"/>
      <c r="H7" s="176"/>
      <c r="I7" s="176"/>
      <c r="J7" s="178"/>
      <c r="K7" s="178"/>
    </row>
    <row r="8" spans="1:11">
      <c r="A8" s="171">
        <v>5</v>
      </c>
      <c r="B8" s="167"/>
      <c r="C8" s="172"/>
      <c r="D8" s="171"/>
      <c r="E8" s="173"/>
      <c r="F8" s="174"/>
      <c r="G8" s="175"/>
      <c r="H8" s="176"/>
      <c r="I8" s="176"/>
      <c r="J8" s="171"/>
      <c r="K8" s="171"/>
    </row>
    <row r="9" spans="1:11">
      <c r="A9" s="171">
        <v>6</v>
      </c>
      <c r="B9" s="167"/>
      <c r="C9" s="172"/>
      <c r="D9" s="178"/>
      <c r="E9" s="176"/>
      <c r="F9" s="174"/>
      <c r="G9" s="175"/>
      <c r="H9" s="176"/>
      <c r="I9" s="176"/>
      <c r="J9" s="178"/>
      <c r="K9" s="178"/>
    </row>
    <row r="10" spans="1:11">
      <c r="A10" s="171">
        <v>7</v>
      </c>
      <c r="B10" s="167"/>
      <c r="C10" s="172"/>
      <c r="D10" s="178"/>
      <c r="E10" s="176"/>
      <c r="F10" s="174"/>
      <c r="G10" s="179"/>
      <c r="H10" s="176"/>
      <c r="I10" s="176"/>
      <c r="J10" s="178"/>
      <c r="K10" s="178"/>
    </row>
    <row r="11" spans="1:11">
      <c r="A11" s="171">
        <v>8</v>
      </c>
      <c r="B11" s="167"/>
      <c r="C11" s="172"/>
      <c r="D11" s="178"/>
      <c r="E11" s="176"/>
      <c r="F11" s="174"/>
      <c r="G11" s="179"/>
      <c r="H11" s="176"/>
      <c r="I11" s="176"/>
      <c r="J11" s="178"/>
      <c r="K11" s="178"/>
    </row>
    <row r="12" spans="1:11">
      <c r="A12" s="171">
        <v>9</v>
      </c>
      <c r="B12" s="167"/>
      <c r="C12" s="172"/>
      <c r="D12" s="178"/>
      <c r="E12" s="176"/>
      <c r="F12" s="174"/>
      <c r="G12" s="179"/>
      <c r="H12" s="176"/>
      <c r="I12" s="176"/>
      <c r="J12" s="178"/>
      <c r="K12" s="178"/>
    </row>
    <row r="13" spans="1:11">
      <c r="A13" s="171">
        <v>10</v>
      </c>
      <c r="B13" s="167"/>
      <c r="C13" s="172"/>
      <c r="D13" s="178"/>
      <c r="E13" s="176"/>
      <c r="F13" s="174"/>
      <c r="G13" s="179"/>
      <c r="H13" s="176"/>
      <c r="I13" s="176"/>
      <c r="J13" s="178"/>
      <c r="K13" s="178"/>
    </row>
    <row r="14" spans="1:11">
      <c r="A14" s="171">
        <v>11</v>
      </c>
      <c r="B14" s="167"/>
      <c r="C14" s="172"/>
      <c r="D14" s="178"/>
      <c r="E14" s="176"/>
      <c r="F14" s="174"/>
      <c r="G14" s="179"/>
      <c r="H14" s="176"/>
      <c r="I14" s="176"/>
      <c r="J14" s="178"/>
      <c r="K14" s="178"/>
    </row>
    <row r="15" spans="1:11">
      <c r="A15" s="171">
        <v>12</v>
      </c>
      <c r="B15" s="167"/>
      <c r="C15" s="172"/>
      <c r="D15" s="171"/>
      <c r="E15" s="173"/>
      <c r="F15" s="174"/>
      <c r="G15" s="175"/>
      <c r="H15" s="176"/>
      <c r="I15" s="176"/>
      <c r="J15" s="171"/>
      <c r="K15" s="171"/>
    </row>
    <row r="16" spans="1:11">
      <c r="A16" s="171">
        <v>13</v>
      </c>
      <c r="B16" s="167"/>
      <c r="C16" s="172"/>
      <c r="D16" s="180"/>
      <c r="E16" s="181"/>
      <c r="F16" s="167"/>
      <c r="G16" s="179"/>
      <c r="H16" s="176"/>
      <c r="I16" s="176"/>
      <c r="J16" s="180"/>
      <c r="K16" s="180"/>
    </row>
    <row r="17" spans="1:11">
      <c r="A17" s="171">
        <v>14</v>
      </c>
      <c r="B17" s="167"/>
      <c r="C17" s="172"/>
      <c r="D17" s="171"/>
      <c r="E17" s="173"/>
      <c r="F17" s="174"/>
      <c r="G17" s="175"/>
      <c r="H17" s="176"/>
      <c r="I17" s="176"/>
      <c r="J17" s="171"/>
      <c r="K17" s="171"/>
    </row>
    <row r="18" spans="1:11">
      <c r="A18" s="171">
        <v>15</v>
      </c>
      <c r="B18" s="167"/>
      <c r="C18" s="172"/>
      <c r="D18" s="171"/>
      <c r="E18" s="173"/>
      <c r="F18" s="174"/>
      <c r="G18" s="179"/>
      <c r="H18" s="176"/>
      <c r="I18" s="173"/>
      <c r="J18" s="171"/>
      <c r="K18" s="171"/>
    </row>
    <row r="19" spans="1:11">
      <c r="A19" s="171">
        <v>16</v>
      </c>
      <c r="B19" s="167"/>
      <c r="C19" s="172"/>
      <c r="D19" s="171"/>
      <c r="E19" s="173"/>
      <c r="F19" s="174"/>
      <c r="G19" s="175"/>
      <c r="H19" s="176"/>
      <c r="I19" s="176"/>
      <c r="J19" s="171"/>
      <c r="K19" s="171"/>
    </row>
    <row r="20" spans="1:11">
      <c r="A20" s="171">
        <v>17</v>
      </c>
      <c r="B20" s="167"/>
      <c r="C20" s="172"/>
      <c r="D20" s="171"/>
      <c r="E20" s="173"/>
      <c r="F20" s="174"/>
      <c r="G20" s="179"/>
      <c r="H20" s="176"/>
      <c r="I20" s="173"/>
      <c r="J20" s="171"/>
      <c r="K20" s="171"/>
    </row>
    <row r="21" spans="1:11">
      <c r="A21" s="171">
        <v>18</v>
      </c>
      <c r="B21" s="167"/>
      <c r="C21" s="172"/>
      <c r="D21" s="171"/>
      <c r="E21" s="173"/>
      <c r="F21" s="174"/>
      <c r="G21" s="175"/>
      <c r="H21" s="176"/>
      <c r="I21" s="176"/>
      <c r="J21" s="171"/>
      <c r="K21" s="171"/>
    </row>
    <row r="22" spans="1:11">
      <c r="A22" s="171">
        <v>19</v>
      </c>
      <c r="B22" s="167"/>
      <c r="C22" s="172"/>
      <c r="D22" s="171"/>
      <c r="E22" s="173"/>
      <c r="F22" s="174"/>
      <c r="G22" s="179"/>
      <c r="H22" s="176"/>
      <c r="I22" s="173"/>
      <c r="J22" s="171"/>
      <c r="K22" s="171"/>
    </row>
    <row r="23" spans="1:11">
      <c r="A23" s="171">
        <v>20</v>
      </c>
      <c r="B23" s="167"/>
      <c r="C23" s="172"/>
      <c r="D23" s="171"/>
      <c r="E23" s="173"/>
      <c r="F23" s="174"/>
      <c r="G23" s="175"/>
      <c r="H23" s="176"/>
      <c r="I23" s="176"/>
      <c r="J23" s="171"/>
      <c r="K23" s="171"/>
    </row>
    <row r="24" spans="1:11">
      <c r="A24" s="171">
        <v>21</v>
      </c>
      <c r="B24" s="167"/>
      <c r="C24" s="172"/>
      <c r="D24" s="171"/>
      <c r="E24" s="173"/>
      <c r="F24" s="174"/>
      <c r="G24" s="179"/>
      <c r="H24" s="176"/>
      <c r="I24" s="173"/>
      <c r="J24" s="171"/>
      <c r="K24" s="171"/>
    </row>
    <row r="25" spans="1:11">
      <c r="A25" s="171">
        <v>22</v>
      </c>
      <c r="B25" s="167"/>
      <c r="C25" s="172"/>
      <c r="D25" s="171"/>
      <c r="E25" s="173"/>
      <c r="F25" s="174"/>
      <c r="G25" s="175"/>
      <c r="H25" s="176"/>
      <c r="I25" s="176"/>
      <c r="J25" s="171"/>
      <c r="K25" s="171"/>
    </row>
    <row r="26" spans="1:11">
      <c r="A26" s="171">
        <v>23</v>
      </c>
      <c r="B26" s="167"/>
      <c r="C26" s="172"/>
      <c r="D26" s="171"/>
      <c r="E26" s="173"/>
      <c r="F26" s="174"/>
      <c r="G26" s="179"/>
      <c r="H26" s="176"/>
      <c r="I26" s="173"/>
      <c r="J26" s="171"/>
      <c r="K26" s="171"/>
    </row>
    <row r="27" spans="1:11">
      <c r="A27" s="171">
        <v>24</v>
      </c>
      <c r="B27" s="167"/>
      <c r="C27" s="172"/>
      <c r="D27" s="171"/>
      <c r="E27" s="173"/>
      <c r="F27" s="174"/>
      <c r="G27" s="175"/>
      <c r="H27" s="176"/>
      <c r="I27" s="176"/>
      <c r="J27" s="171"/>
      <c r="K27" s="171"/>
    </row>
    <row r="28" spans="1:11">
      <c r="A28" s="171">
        <v>25</v>
      </c>
      <c r="B28" s="167"/>
      <c r="C28" s="172"/>
      <c r="D28" s="171"/>
      <c r="E28" s="173"/>
      <c r="F28" s="174"/>
      <c r="G28" s="179"/>
      <c r="H28" s="176"/>
      <c r="I28" s="173"/>
      <c r="J28" s="171"/>
      <c r="K28" s="171"/>
    </row>
    <row r="29" spans="1:11">
      <c r="A29" s="171">
        <v>26</v>
      </c>
      <c r="B29" s="167"/>
      <c r="C29" s="172"/>
      <c r="D29" s="171"/>
      <c r="E29" s="173"/>
      <c r="F29" s="174"/>
      <c r="G29" s="175"/>
      <c r="H29" s="176"/>
      <c r="I29" s="176"/>
      <c r="J29" s="171"/>
      <c r="K29" s="171"/>
    </row>
    <row r="30" spans="1:11">
      <c r="A30" s="171">
        <v>27</v>
      </c>
      <c r="B30" s="167"/>
      <c r="C30" s="172"/>
      <c r="D30" s="171"/>
      <c r="E30" s="173"/>
      <c r="F30" s="174"/>
      <c r="G30" s="179"/>
      <c r="H30" s="176"/>
      <c r="I30" s="173"/>
      <c r="J30" s="171"/>
      <c r="K30" s="171"/>
    </row>
    <row r="31" spans="1:11">
      <c r="A31" s="171">
        <v>28</v>
      </c>
      <c r="B31" s="167"/>
      <c r="C31" s="172"/>
      <c r="D31" s="171"/>
      <c r="E31" s="173"/>
      <c r="F31" s="174"/>
      <c r="G31" s="175"/>
      <c r="H31" s="176"/>
      <c r="I31" s="176"/>
      <c r="J31" s="171"/>
      <c r="K31" s="171"/>
    </row>
    <row r="32" spans="1:11">
      <c r="A32" s="171">
        <v>29</v>
      </c>
      <c r="B32" s="167"/>
      <c r="C32" s="172"/>
      <c r="D32" s="171"/>
      <c r="E32" s="173"/>
      <c r="F32" s="174"/>
      <c r="G32" s="179"/>
      <c r="H32" s="176"/>
      <c r="I32" s="173"/>
      <c r="J32" s="171"/>
      <c r="K32" s="171"/>
    </row>
    <row r="33" spans="1:11">
      <c r="A33" s="171">
        <v>30</v>
      </c>
      <c r="B33" s="167"/>
      <c r="C33" s="172"/>
      <c r="D33" s="171"/>
      <c r="E33" s="173"/>
      <c r="F33" s="174"/>
      <c r="G33" s="175"/>
      <c r="H33" s="176"/>
      <c r="I33" s="176"/>
      <c r="J33" s="171"/>
      <c r="K33" s="171"/>
    </row>
    <row r="34" spans="1:11">
      <c r="A34" s="171">
        <v>31</v>
      </c>
      <c r="B34" s="167"/>
      <c r="C34" s="172"/>
      <c r="D34" s="171"/>
      <c r="E34" s="173"/>
      <c r="F34" s="174"/>
      <c r="G34" s="179"/>
      <c r="H34" s="176"/>
      <c r="I34" s="173"/>
      <c r="J34" s="171"/>
      <c r="K34" s="171"/>
    </row>
    <row r="35" spans="1:11">
      <c r="A35" s="171">
        <v>32</v>
      </c>
      <c r="B35" s="167"/>
      <c r="C35" s="172"/>
      <c r="D35" s="180"/>
      <c r="E35" s="181"/>
      <c r="F35" s="167"/>
      <c r="G35" s="179"/>
      <c r="H35" s="176"/>
      <c r="I35" s="176"/>
      <c r="J35" s="180"/>
      <c r="K35" s="180"/>
    </row>
    <row r="36" spans="1:11">
      <c r="A36" s="171">
        <v>33</v>
      </c>
      <c r="B36" s="167"/>
      <c r="C36" s="172"/>
      <c r="D36" s="180"/>
      <c r="E36" s="181"/>
      <c r="F36" s="167"/>
      <c r="G36" s="179"/>
      <c r="H36" s="176"/>
      <c r="I36" s="176"/>
      <c r="J36" s="180"/>
      <c r="K36" s="180"/>
    </row>
    <row r="37" spans="1:11">
      <c r="A37" s="171">
        <v>34</v>
      </c>
      <c r="B37" s="167"/>
      <c r="C37" s="172"/>
      <c r="D37" s="180"/>
      <c r="E37" s="181"/>
      <c r="F37" s="167"/>
      <c r="G37" s="179"/>
      <c r="H37" s="176"/>
      <c r="I37" s="176"/>
      <c r="J37" s="180"/>
      <c r="K37" s="180"/>
    </row>
    <row r="38" spans="1:11">
      <c r="A38" s="171">
        <v>35</v>
      </c>
      <c r="B38" s="167"/>
      <c r="C38" s="172"/>
      <c r="D38" s="180"/>
      <c r="E38" s="181"/>
      <c r="F38" s="167"/>
      <c r="G38" s="179"/>
      <c r="H38" s="176"/>
      <c r="I38" s="176"/>
      <c r="J38" s="180"/>
      <c r="K38" s="180"/>
    </row>
    <row r="39" spans="1:11">
      <c r="A39" s="171">
        <v>36</v>
      </c>
      <c r="B39" s="167"/>
      <c r="C39" s="172"/>
      <c r="D39" s="180"/>
      <c r="E39" s="181"/>
      <c r="F39" s="167"/>
      <c r="G39" s="179"/>
      <c r="H39" s="176"/>
      <c r="I39" s="176"/>
      <c r="J39" s="180"/>
      <c r="K39" s="180"/>
    </row>
    <row r="40" spans="1:11">
      <c r="A40" s="171">
        <v>37</v>
      </c>
      <c r="B40" s="167"/>
      <c r="C40" s="172"/>
      <c r="D40" s="180"/>
      <c r="E40" s="181"/>
      <c r="F40" s="167"/>
      <c r="G40" s="179"/>
      <c r="H40" s="176"/>
      <c r="I40" s="176"/>
      <c r="J40" s="180"/>
      <c r="K40" s="180"/>
    </row>
    <row r="41" spans="1:11">
      <c r="A41" s="171">
        <v>38</v>
      </c>
      <c r="B41" s="167"/>
      <c r="C41" s="172"/>
      <c r="D41" s="180"/>
      <c r="E41" s="181"/>
      <c r="F41" s="167"/>
      <c r="G41" s="179"/>
      <c r="H41" s="176"/>
      <c r="I41" s="176"/>
      <c r="J41" s="180"/>
      <c r="K41" s="180"/>
    </row>
    <row r="42" spans="1:11">
      <c r="A42" s="171">
        <v>39</v>
      </c>
      <c r="B42" s="167"/>
      <c r="C42" s="172"/>
      <c r="D42" s="180"/>
      <c r="E42" s="181"/>
      <c r="F42" s="167"/>
      <c r="G42" s="179"/>
      <c r="H42" s="176"/>
      <c r="I42" s="176"/>
      <c r="J42" s="180"/>
      <c r="K42" s="180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L33"/>
  <sheetViews>
    <sheetView zoomScale="82" zoomScaleNormal="82" workbookViewId="0">
      <selection activeCell="A2" sqref="A2"/>
    </sheetView>
  </sheetViews>
  <sheetFormatPr defaultRowHeight="16.5"/>
  <cols>
    <col min="1" max="1" width="8.125" customWidth="1"/>
    <col min="2" max="4" width="15.25" customWidth="1"/>
    <col min="5" max="5" width="16.875" customWidth="1"/>
    <col min="6" max="6" width="23.625" customWidth="1"/>
    <col min="7" max="7" width="31.875" customWidth="1"/>
    <col min="8" max="8" width="34.5" customWidth="1"/>
    <col min="9" max="9" width="17" customWidth="1"/>
    <col min="10" max="10" width="13.875" customWidth="1"/>
    <col min="11" max="11" width="12.75" bestFit="1" customWidth="1"/>
    <col min="12" max="12" width="16.875" customWidth="1"/>
  </cols>
  <sheetData>
    <row r="1" spans="1:12" ht="22.5">
      <c r="A1" s="198" t="s">
        <v>905</v>
      </c>
      <c r="B1" s="168"/>
      <c r="C1" s="168"/>
      <c r="D1" s="168"/>
      <c r="E1" s="168"/>
      <c r="F1" s="169"/>
      <c r="G1" s="168"/>
      <c r="H1" s="168"/>
      <c r="I1" s="168"/>
      <c r="J1" s="169"/>
      <c r="K1" s="183"/>
      <c r="L1" s="168"/>
    </row>
    <row r="2" spans="1:12">
      <c r="A2" s="168"/>
      <c r="B2" s="168"/>
      <c r="C2" s="168"/>
      <c r="D2" s="168"/>
      <c r="E2" s="168"/>
      <c r="F2" s="169"/>
      <c r="G2" s="168"/>
      <c r="H2" s="168"/>
      <c r="I2" s="168"/>
      <c r="J2" s="169"/>
      <c r="K2" s="183"/>
      <c r="L2" s="168"/>
    </row>
    <row r="3" spans="1:12">
      <c r="A3" s="195" t="s">
        <v>890</v>
      </c>
      <c r="B3" s="195" t="s">
        <v>839</v>
      </c>
      <c r="C3" s="195" t="s">
        <v>891</v>
      </c>
      <c r="D3" s="195" t="s">
        <v>897</v>
      </c>
      <c r="E3" s="195" t="s">
        <v>892</v>
      </c>
      <c r="F3" s="196" t="s">
        <v>899</v>
      </c>
      <c r="G3" s="195" t="s">
        <v>893</v>
      </c>
      <c r="H3" s="195" t="s">
        <v>895</v>
      </c>
      <c r="I3" s="195" t="s">
        <v>894</v>
      </c>
      <c r="J3" s="196" t="s">
        <v>904</v>
      </c>
      <c r="K3" s="197" t="s">
        <v>898</v>
      </c>
      <c r="L3" s="195" t="s">
        <v>902</v>
      </c>
    </row>
    <row r="4" spans="1:12">
      <c r="A4" s="171">
        <v>1</v>
      </c>
      <c r="B4" s="167"/>
      <c r="C4" s="172"/>
      <c r="D4" s="172"/>
      <c r="E4" s="171"/>
      <c r="F4" s="173"/>
      <c r="G4" s="174"/>
      <c r="H4" s="174"/>
      <c r="I4" s="174"/>
      <c r="J4" s="176"/>
      <c r="K4" s="177"/>
      <c r="L4" s="171"/>
    </row>
    <row r="5" spans="1:12">
      <c r="A5" s="171">
        <v>2</v>
      </c>
      <c r="B5" s="167"/>
      <c r="C5" s="172"/>
      <c r="D5" s="172"/>
      <c r="E5" s="171"/>
      <c r="F5" s="190"/>
      <c r="G5" s="174"/>
      <c r="H5" s="174"/>
      <c r="I5" s="174"/>
      <c r="J5" s="176"/>
      <c r="K5" s="177"/>
      <c r="L5" s="171"/>
    </row>
    <row r="6" spans="1:12">
      <c r="A6" s="171">
        <v>3</v>
      </c>
      <c r="B6" s="184"/>
      <c r="C6" s="185"/>
      <c r="D6" s="185"/>
      <c r="E6" s="178"/>
      <c r="F6" s="190"/>
      <c r="G6" s="186"/>
      <c r="H6" s="186"/>
      <c r="I6" s="187"/>
      <c r="J6" s="176"/>
      <c r="K6" s="188"/>
      <c r="L6" s="178"/>
    </row>
    <row r="7" spans="1:12">
      <c r="A7" s="171">
        <v>4</v>
      </c>
      <c r="B7" s="184"/>
      <c r="C7" s="185"/>
      <c r="D7" s="185"/>
      <c r="E7" s="178"/>
      <c r="F7" s="190"/>
      <c r="G7" s="186"/>
      <c r="H7" s="186"/>
      <c r="I7" s="187"/>
      <c r="J7" s="176"/>
      <c r="K7" s="188"/>
      <c r="L7" s="178"/>
    </row>
    <row r="8" spans="1:12">
      <c r="A8" s="171">
        <v>5</v>
      </c>
      <c r="B8" s="184"/>
      <c r="C8" s="185"/>
      <c r="D8" s="185"/>
      <c r="E8" s="178"/>
      <c r="F8" s="190"/>
      <c r="G8" s="186"/>
      <c r="H8" s="186"/>
      <c r="I8" s="187"/>
      <c r="J8" s="176"/>
      <c r="K8" s="188"/>
      <c r="L8" s="178"/>
    </row>
    <row r="9" spans="1:12">
      <c r="A9" s="171">
        <v>6</v>
      </c>
      <c r="B9" s="184"/>
      <c r="C9" s="185"/>
      <c r="D9" s="185"/>
      <c r="E9" s="178"/>
      <c r="F9" s="190"/>
      <c r="G9" s="186"/>
      <c r="H9" s="186"/>
      <c r="I9" s="187"/>
      <c r="J9" s="176"/>
      <c r="K9" s="188"/>
      <c r="L9" s="178"/>
    </row>
    <row r="10" spans="1:12">
      <c r="A10" s="171">
        <v>7</v>
      </c>
      <c r="B10" s="167"/>
      <c r="C10" s="172"/>
      <c r="D10" s="172"/>
      <c r="E10" s="171"/>
      <c r="F10" s="190"/>
      <c r="G10" s="174"/>
      <c r="H10" s="174"/>
      <c r="I10" s="174"/>
      <c r="J10" s="176"/>
      <c r="K10" s="188"/>
      <c r="L10" s="171"/>
    </row>
    <row r="11" spans="1:12">
      <c r="A11" s="171">
        <v>8</v>
      </c>
      <c r="B11" s="167"/>
      <c r="C11" s="172"/>
      <c r="D11" s="172"/>
      <c r="E11" s="171"/>
      <c r="F11" s="190"/>
      <c r="G11" s="174"/>
      <c r="H11" s="186"/>
      <c r="I11" s="174"/>
      <c r="J11" s="189"/>
      <c r="K11" s="177"/>
      <c r="L11" s="171"/>
    </row>
    <row r="12" spans="1:12">
      <c r="A12" s="171">
        <v>9</v>
      </c>
      <c r="B12" s="167"/>
      <c r="C12" s="172"/>
      <c r="D12" s="172"/>
      <c r="E12" s="171"/>
      <c r="F12" s="190"/>
      <c r="G12" s="174"/>
      <c r="H12" s="186"/>
      <c r="I12" s="174"/>
      <c r="J12" s="189"/>
      <c r="K12" s="177"/>
      <c r="L12" s="171"/>
    </row>
    <row r="13" spans="1:12">
      <c r="A13" s="171">
        <v>10</v>
      </c>
      <c r="B13" s="167"/>
      <c r="C13" s="172"/>
      <c r="D13" s="172"/>
      <c r="E13" s="171"/>
      <c r="F13" s="190"/>
      <c r="G13" s="174"/>
      <c r="H13" s="174"/>
      <c r="I13" s="174"/>
      <c r="J13" s="176"/>
      <c r="K13" s="177"/>
      <c r="L13" s="171"/>
    </row>
    <row r="14" spans="1:12">
      <c r="A14" s="171">
        <v>11</v>
      </c>
      <c r="B14" s="167"/>
      <c r="C14" s="172"/>
      <c r="D14" s="172"/>
      <c r="E14" s="171"/>
      <c r="F14" s="190"/>
      <c r="G14" s="174"/>
      <c r="H14" s="174"/>
      <c r="I14" s="174"/>
      <c r="J14" s="176"/>
      <c r="K14" s="177"/>
      <c r="L14" s="171"/>
    </row>
    <row r="15" spans="1:12">
      <c r="A15" s="171">
        <v>12</v>
      </c>
      <c r="B15" s="167"/>
      <c r="C15" s="167"/>
      <c r="D15" s="167"/>
      <c r="E15" s="167"/>
      <c r="F15" s="190"/>
      <c r="G15" s="167"/>
      <c r="H15" s="167"/>
      <c r="I15" s="167"/>
      <c r="J15" s="173"/>
      <c r="K15" s="182"/>
      <c r="L15" s="167"/>
    </row>
    <row r="16" spans="1:12">
      <c r="A16" s="171">
        <v>13</v>
      </c>
      <c r="B16" s="167"/>
      <c r="C16" s="172"/>
      <c r="D16" s="172"/>
      <c r="E16" s="167"/>
      <c r="F16" s="190"/>
      <c r="G16" s="167"/>
      <c r="H16" s="167"/>
      <c r="I16" s="167"/>
      <c r="J16" s="173"/>
      <c r="K16" s="182"/>
      <c r="L16" s="167"/>
    </row>
    <row r="17" spans="1:12">
      <c r="A17" s="171">
        <v>14</v>
      </c>
      <c r="B17" s="167"/>
      <c r="C17" s="172"/>
      <c r="D17" s="172"/>
      <c r="E17" s="167"/>
      <c r="F17" s="190"/>
      <c r="G17" s="167"/>
      <c r="H17" s="167"/>
      <c r="I17" s="167"/>
      <c r="J17" s="173"/>
      <c r="K17" s="182"/>
      <c r="L17" s="167"/>
    </row>
    <row r="18" spans="1:12">
      <c r="A18" s="171">
        <v>15</v>
      </c>
      <c r="B18" s="167"/>
      <c r="C18" s="172"/>
      <c r="D18" s="172"/>
      <c r="E18" s="171"/>
      <c r="F18" s="190"/>
      <c r="G18" s="174"/>
      <c r="H18" s="174"/>
      <c r="I18" s="174"/>
      <c r="J18" s="173"/>
      <c r="K18" s="182"/>
      <c r="L18" s="171"/>
    </row>
    <row r="19" spans="1:12">
      <c r="A19" s="171">
        <v>16</v>
      </c>
      <c r="B19" s="167"/>
      <c r="C19" s="172"/>
      <c r="D19" s="172"/>
      <c r="E19" s="167"/>
      <c r="F19" s="190"/>
      <c r="G19" s="167"/>
      <c r="H19" s="167"/>
      <c r="I19" s="167"/>
      <c r="J19" s="173"/>
      <c r="K19" s="182"/>
      <c r="L19" s="167"/>
    </row>
    <row r="20" spans="1:12">
      <c r="A20" s="171">
        <v>17</v>
      </c>
      <c r="B20" s="167"/>
      <c r="C20" s="172"/>
      <c r="D20" s="172"/>
      <c r="E20" s="167"/>
      <c r="F20" s="190"/>
      <c r="G20" s="167"/>
      <c r="H20" s="167"/>
      <c r="I20" s="167"/>
      <c r="J20" s="173"/>
      <c r="K20" s="182"/>
      <c r="L20" s="167"/>
    </row>
    <row r="21" spans="1:12">
      <c r="A21" s="171">
        <v>18</v>
      </c>
      <c r="B21" s="167"/>
      <c r="C21" s="172"/>
      <c r="D21" s="172"/>
      <c r="E21" s="171"/>
      <c r="F21" s="190"/>
      <c r="G21" s="174"/>
      <c r="H21" s="174"/>
      <c r="I21" s="174"/>
      <c r="J21" s="176"/>
      <c r="K21" s="182"/>
      <c r="L21" s="171"/>
    </row>
    <row r="22" spans="1:12">
      <c r="A22" s="171">
        <v>19</v>
      </c>
      <c r="B22" s="167"/>
      <c r="C22" s="172"/>
      <c r="D22" s="172"/>
      <c r="E22" s="167"/>
      <c r="F22" s="190"/>
      <c r="G22" s="174"/>
      <c r="H22" s="174"/>
      <c r="I22" s="167"/>
      <c r="J22" s="173"/>
      <c r="K22" s="182"/>
      <c r="L22" s="167"/>
    </row>
    <row r="23" spans="1:12">
      <c r="A23" s="171">
        <v>20</v>
      </c>
      <c r="B23" s="167"/>
      <c r="C23" s="172"/>
      <c r="D23" s="172"/>
      <c r="E23" s="167"/>
      <c r="F23" s="190"/>
      <c r="G23" s="174"/>
      <c r="H23" s="174"/>
      <c r="I23" s="167"/>
      <c r="J23" s="173"/>
      <c r="K23" s="182"/>
      <c r="L23" s="167"/>
    </row>
    <row r="24" spans="1:12">
      <c r="A24" s="171">
        <v>21</v>
      </c>
      <c r="B24" s="167"/>
      <c r="C24" s="172"/>
      <c r="D24" s="172"/>
      <c r="E24" s="167"/>
      <c r="F24" s="190"/>
      <c r="G24" s="167"/>
      <c r="H24" s="167"/>
      <c r="I24" s="167"/>
      <c r="J24" s="173"/>
      <c r="K24" s="182"/>
      <c r="L24" s="167"/>
    </row>
    <row r="25" spans="1:12">
      <c r="A25" s="171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</row>
    <row r="26" spans="1:12">
      <c r="A26" s="171">
        <v>23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</row>
    <row r="27" spans="1:12">
      <c r="A27" s="171">
        <v>24</v>
      </c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</row>
    <row r="28" spans="1:12">
      <c r="A28" s="171">
        <v>25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</row>
    <row r="29" spans="1:12">
      <c r="A29" s="171">
        <v>26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>
      <c r="A30" s="171">
        <v>27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  <row r="31" spans="1:12">
      <c r="A31" s="171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</row>
    <row r="32" spans="1:12">
      <c r="A32" s="171">
        <v>29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</row>
    <row r="33" spans="1:12">
      <c r="A33" s="171">
        <v>30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W329"/>
  <sheetViews>
    <sheetView zoomScale="80" zoomScaleNormal="80" workbookViewId="0">
      <pane ySplit="6" topLeftCell="A43" activePane="bottomLeft" state="frozen"/>
      <selection pane="bottomLeft" activeCell="M81" sqref="M81"/>
    </sheetView>
  </sheetViews>
  <sheetFormatPr defaultRowHeight="16.5" customHeight="1"/>
  <cols>
    <col min="1" max="1" width="5.125" style="18" customWidth="1"/>
    <col min="2" max="2" width="13" style="18" bestFit="1" customWidth="1"/>
    <col min="3" max="3" width="18.375" style="24" customWidth="1"/>
    <col min="4" max="5" width="15.625" style="18" hidden="1" customWidth="1"/>
    <col min="6" max="6" width="13.375" style="18" bestFit="1" customWidth="1"/>
    <col min="7" max="8" width="15.625" style="18" customWidth="1"/>
    <col min="9" max="9" width="15.625" style="25" customWidth="1"/>
    <col min="10" max="10" width="15.625" style="18" customWidth="1"/>
    <col min="11" max="11" width="12.25" style="19" hidden="1" customWidth="1"/>
    <col min="12" max="12" width="9.875" style="18" bestFit="1" customWidth="1"/>
    <col min="13" max="13" width="11" style="74" bestFit="1" customWidth="1"/>
    <col min="14" max="14" width="44.25" style="18" customWidth="1"/>
    <col min="15" max="15" width="15.625" style="20" customWidth="1"/>
    <col min="16" max="16" width="14.375" style="20" bestFit="1" customWidth="1"/>
    <col min="17" max="17" width="9" style="4"/>
    <col min="18" max="18" width="24.875" style="4" bestFit="1" customWidth="1"/>
    <col min="19" max="19" width="16.875" style="5" bestFit="1" customWidth="1"/>
    <col min="20" max="20" width="10" style="4" bestFit="1" customWidth="1"/>
    <col min="21" max="21" width="16.75" style="5" bestFit="1" customWidth="1"/>
    <col min="22" max="22" width="12.75" style="4" bestFit="1" customWidth="1"/>
    <col min="23" max="16384" width="9" style="4"/>
  </cols>
  <sheetData>
    <row r="1" spans="1:23" ht="27">
      <c r="A1" s="14" t="s">
        <v>374</v>
      </c>
      <c r="B1" s="15"/>
      <c r="C1" s="16"/>
      <c r="D1" s="15"/>
      <c r="E1" s="15"/>
      <c r="F1" s="15"/>
      <c r="G1" s="15"/>
      <c r="H1" s="15"/>
      <c r="I1" s="17"/>
      <c r="M1" s="66"/>
      <c r="N1" s="21"/>
      <c r="S1" s="4"/>
    </row>
    <row r="2" spans="1:23" ht="16.5" customHeight="1">
      <c r="A2" s="14"/>
      <c r="B2" s="15"/>
      <c r="C2" s="16"/>
      <c r="D2" s="15"/>
      <c r="E2" s="15"/>
      <c r="F2" s="15"/>
      <c r="G2" s="15"/>
      <c r="H2" s="15"/>
      <c r="I2" s="17"/>
      <c r="L2" s="21"/>
      <c r="M2" s="66"/>
      <c r="N2" s="21"/>
      <c r="O2" s="20" t="s">
        <v>831</v>
      </c>
      <c r="P2" s="20">
        <v>8691220</v>
      </c>
      <c r="S2" s="4"/>
    </row>
    <row r="3" spans="1:23" ht="16.5" customHeight="1">
      <c r="A3" s="22"/>
      <c r="B3" s="15"/>
      <c r="C3" s="16"/>
      <c r="D3" s="15"/>
      <c r="E3" s="15"/>
      <c r="F3" s="15"/>
      <c r="G3" s="15"/>
      <c r="H3" s="15"/>
      <c r="I3" s="17"/>
      <c r="L3" s="21"/>
      <c r="M3" s="66"/>
      <c r="N3" s="21"/>
      <c r="O3" s="23" t="s">
        <v>833</v>
      </c>
      <c r="P3" s="23">
        <v>38869180</v>
      </c>
      <c r="S3" s="4"/>
    </row>
    <row r="4" spans="1:23" ht="16.5" customHeight="1">
      <c r="M4" s="66"/>
      <c r="N4" s="21"/>
      <c r="O4" s="125" t="s">
        <v>834</v>
      </c>
      <c r="P4" s="125">
        <f>SUBTOTAL(9,P2:P3)</f>
        <v>47560400</v>
      </c>
      <c r="S4" s="4"/>
    </row>
    <row r="5" spans="1:23" ht="16.5" customHeight="1">
      <c r="F5" s="18" t="s">
        <v>92</v>
      </c>
      <c r="K5" s="26" t="s">
        <v>93</v>
      </c>
      <c r="M5" s="66"/>
      <c r="N5" s="21"/>
      <c r="O5" s="23"/>
      <c r="P5" s="23"/>
      <c r="S5" s="4"/>
    </row>
    <row r="6" spans="1:23" ht="16.5" customHeight="1">
      <c r="A6" s="28" t="s">
        <v>53</v>
      </c>
      <c r="B6" s="28" t="s">
        <v>94</v>
      </c>
      <c r="C6" s="29" t="s">
        <v>57</v>
      </c>
      <c r="D6" s="28" t="s">
        <v>95</v>
      </c>
      <c r="E6" s="28" t="s">
        <v>54</v>
      </c>
      <c r="F6" s="28" t="s">
        <v>96</v>
      </c>
      <c r="G6" s="28" t="s">
        <v>97</v>
      </c>
      <c r="H6" s="28" t="s">
        <v>98</v>
      </c>
      <c r="I6" s="30" t="s">
        <v>99</v>
      </c>
      <c r="J6" s="28" t="s">
        <v>100</v>
      </c>
      <c r="K6" s="31" t="s">
        <v>101</v>
      </c>
      <c r="L6" s="28" t="s">
        <v>102</v>
      </c>
      <c r="M6" s="67" t="s">
        <v>648</v>
      </c>
      <c r="N6" s="32" t="s">
        <v>103</v>
      </c>
      <c r="O6" s="32" t="s">
        <v>104</v>
      </c>
      <c r="P6" s="32" t="s">
        <v>649</v>
      </c>
      <c r="Q6" s="33"/>
      <c r="S6" s="4"/>
    </row>
    <row r="7" spans="1:23" s="33" customFormat="1" ht="16.5" customHeight="1">
      <c r="A7" s="34"/>
      <c r="B7" s="34"/>
      <c r="C7" s="35"/>
      <c r="D7" s="34"/>
      <c r="E7" s="34"/>
      <c r="F7" s="34"/>
      <c r="G7" s="34"/>
      <c r="H7" s="34"/>
      <c r="I7" s="36"/>
      <c r="J7" s="34"/>
      <c r="K7" s="37"/>
      <c r="L7" s="34"/>
      <c r="M7" s="68"/>
      <c r="N7" s="38"/>
      <c r="O7" s="39">
        <f>SUM(O8:O237)</f>
        <v>34211680</v>
      </c>
      <c r="P7" s="39"/>
      <c r="Q7" s="4"/>
      <c r="R7" s="44"/>
      <c r="S7" s="27"/>
      <c r="U7" s="27"/>
    </row>
    <row r="8" spans="1:23" ht="16.5" customHeight="1" thickBot="1">
      <c r="A8" s="2">
        <v>1</v>
      </c>
      <c r="B8" s="9" t="s">
        <v>105</v>
      </c>
      <c r="C8" s="9" t="s">
        <v>106</v>
      </c>
      <c r="D8" s="9" t="s">
        <v>107</v>
      </c>
      <c r="E8" s="9" t="s">
        <v>108</v>
      </c>
      <c r="F8" s="9" t="s">
        <v>109</v>
      </c>
      <c r="G8" s="9" t="s">
        <v>110</v>
      </c>
      <c r="H8" s="9" t="s">
        <v>111</v>
      </c>
      <c r="I8" s="10" t="s">
        <v>112</v>
      </c>
      <c r="J8" s="9" t="s">
        <v>113</v>
      </c>
      <c r="K8" s="40">
        <v>2719888</v>
      </c>
      <c r="L8" s="9">
        <v>1</v>
      </c>
      <c r="M8" s="69">
        <v>2.5</v>
      </c>
      <c r="N8" s="9" t="s">
        <v>114</v>
      </c>
      <c r="O8" s="41">
        <v>82080</v>
      </c>
      <c r="P8" s="41"/>
      <c r="Q8" s="44"/>
      <c r="R8" s="58" t="s">
        <v>858</v>
      </c>
      <c r="S8" s="27"/>
      <c r="U8" s="5" t="s">
        <v>841</v>
      </c>
    </row>
    <row r="9" spans="1:23" s="44" customFormat="1">
      <c r="A9" s="9">
        <v>2</v>
      </c>
      <c r="B9" s="9" t="s">
        <v>105</v>
      </c>
      <c r="C9" s="9" t="s">
        <v>106</v>
      </c>
      <c r="D9" s="9" t="s">
        <v>107</v>
      </c>
      <c r="E9" s="9" t="s">
        <v>108</v>
      </c>
      <c r="F9" s="9" t="s">
        <v>109</v>
      </c>
      <c r="G9" s="9" t="s">
        <v>110</v>
      </c>
      <c r="H9" s="9" t="s">
        <v>111</v>
      </c>
      <c r="I9" s="10" t="s">
        <v>112</v>
      </c>
      <c r="J9" s="9" t="s">
        <v>117</v>
      </c>
      <c r="K9" s="40">
        <v>2694490</v>
      </c>
      <c r="L9" s="9">
        <v>1</v>
      </c>
      <c r="M9" s="69">
        <v>2.5</v>
      </c>
      <c r="N9" s="9" t="s">
        <v>118</v>
      </c>
      <c r="O9" s="41">
        <v>84140</v>
      </c>
      <c r="P9" s="41"/>
      <c r="R9" s="42" t="s">
        <v>115</v>
      </c>
      <c r="S9" s="43" t="s">
        <v>116</v>
      </c>
      <c r="U9" s="150" t="s">
        <v>839</v>
      </c>
      <c r="V9" s="137" t="s">
        <v>840</v>
      </c>
    </row>
    <row r="10" spans="1:23" s="44" customFormat="1">
      <c r="A10" s="2">
        <v>3</v>
      </c>
      <c r="B10" s="76" t="s">
        <v>817</v>
      </c>
      <c r="C10" s="76" t="s">
        <v>818</v>
      </c>
      <c r="D10" s="76"/>
      <c r="E10" s="76"/>
      <c r="F10" s="76" t="s">
        <v>819</v>
      </c>
      <c r="G10" s="76" t="s">
        <v>820</v>
      </c>
      <c r="H10" s="76" t="s">
        <v>821</v>
      </c>
      <c r="I10" s="78" t="s">
        <v>822</v>
      </c>
      <c r="J10" s="76" t="s">
        <v>823</v>
      </c>
      <c r="K10" s="79"/>
      <c r="L10" s="76">
        <v>1</v>
      </c>
      <c r="M10" s="80">
        <v>3.96</v>
      </c>
      <c r="N10" s="76" t="s">
        <v>824</v>
      </c>
      <c r="O10" s="120">
        <v>78120</v>
      </c>
      <c r="P10" s="41"/>
      <c r="R10" s="45" t="s">
        <v>58</v>
      </c>
      <c r="S10" s="46">
        <f>SUM(S11:S43)</f>
        <v>35143880</v>
      </c>
      <c r="U10" s="151" t="s">
        <v>58</v>
      </c>
      <c r="V10" s="138">
        <v>38613790</v>
      </c>
    </row>
    <row r="11" spans="1:23" s="44" customFormat="1">
      <c r="A11" s="9">
        <v>4</v>
      </c>
      <c r="B11" s="9" t="s">
        <v>55</v>
      </c>
      <c r="C11" s="47" t="s">
        <v>119</v>
      </c>
      <c r="D11" s="9" t="s">
        <v>120</v>
      </c>
      <c r="E11" s="9" t="s">
        <v>121</v>
      </c>
      <c r="F11" s="9" t="s">
        <v>122</v>
      </c>
      <c r="G11" s="9" t="s">
        <v>4</v>
      </c>
      <c r="H11" s="9" t="s">
        <v>123</v>
      </c>
      <c r="I11" s="10" t="s">
        <v>124</v>
      </c>
      <c r="J11" s="13" t="s">
        <v>3</v>
      </c>
      <c r="K11" s="48">
        <v>0</v>
      </c>
      <c r="L11" s="9">
        <v>1</v>
      </c>
      <c r="M11" s="69">
        <v>16</v>
      </c>
      <c r="N11" s="9" t="s">
        <v>125</v>
      </c>
      <c r="O11" s="12">
        <v>579510</v>
      </c>
      <c r="P11" s="12"/>
      <c r="Q11" s="4"/>
      <c r="R11" s="49" t="s">
        <v>126</v>
      </c>
      <c r="S11" s="50">
        <v>9424440</v>
      </c>
      <c r="U11" s="152" t="s">
        <v>126</v>
      </c>
      <c r="V11" s="139">
        <v>10000000</v>
      </c>
    </row>
    <row r="12" spans="1:23" ht="16.5" customHeight="1">
      <c r="A12" s="2">
        <v>5</v>
      </c>
      <c r="B12" s="9" t="s">
        <v>55</v>
      </c>
      <c r="C12" s="47" t="s">
        <v>28</v>
      </c>
      <c r="D12" s="9" t="s">
        <v>30</v>
      </c>
      <c r="E12" s="9" t="s">
        <v>31</v>
      </c>
      <c r="F12" s="9" t="s">
        <v>29</v>
      </c>
      <c r="G12" s="9" t="s">
        <v>4</v>
      </c>
      <c r="H12" s="9" t="s">
        <v>127</v>
      </c>
      <c r="I12" s="10" t="s">
        <v>128</v>
      </c>
      <c r="J12" s="9" t="s">
        <v>129</v>
      </c>
      <c r="K12" s="40">
        <v>23383</v>
      </c>
      <c r="L12" s="9">
        <v>16</v>
      </c>
      <c r="M12" s="69">
        <v>91.31</v>
      </c>
      <c r="N12" s="9" t="s">
        <v>130</v>
      </c>
      <c r="O12" s="12">
        <v>1644950</v>
      </c>
      <c r="P12" s="12"/>
      <c r="R12" s="49" t="s">
        <v>131</v>
      </c>
      <c r="S12" s="50">
        <v>3361600</v>
      </c>
      <c r="U12" s="152" t="s">
        <v>150</v>
      </c>
      <c r="V12" s="139">
        <v>4540820</v>
      </c>
      <c r="W12" s="33"/>
    </row>
    <row r="13" spans="1:23" ht="16.5" customHeight="1">
      <c r="A13" s="9">
        <v>6</v>
      </c>
      <c r="B13" s="9" t="s">
        <v>55</v>
      </c>
      <c r="C13" s="47" t="s">
        <v>132</v>
      </c>
      <c r="D13" s="9" t="s">
        <v>133</v>
      </c>
      <c r="E13" s="9" t="s">
        <v>134</v>
      </c>
      <c r="F13" s="9" t="s">
        <v>135</v>
      </c>
      <c r="G13" s="9" t="s">
        <v>4</v>
      </c>
      <c r="H13" s="9" t="s">
        <v>136</v>
      </c>
      <c r="I13" s="10" t="s">
        <v>137</v>
      </c>
      <c r="J13" s="9" t="s">
        <v>138</v>
      </c>
      <c r="K13" s="40">
        <v>0</v>
      </c>
      <c r="L13" s="9">
        <v>5</v>
      </c>
      <c r="M13" s="69">
        <v>21.8</v>
      </c>
      <c r="N13" s="9" t="s">
        <v>139</v>
      </c>
      <c r="O13" s="12">
        <v>164340</v>
      </c>
      <c r="P13" s="12"/>
      <c r="R13" s="49" t="s">
        <v>140</v>
      </c>
      <c r="S13" s="50">
        <v>3003060</v>
      </c>
      <c r="U13" s="152" t="s">
        <v>837</v>
      </c>
      <c r="V13" s="139">
        <v>3731130</v>
      </c>
    </row>
    <row r="14" spans="1:23" ht="16.5" customHeight="1">
      <c r="A14" s="2">
        <v>7</v>
      </c>
      <c r="B14" s="7" t="s">
        <v>375</v>
      </c>
      <c r="C14" s="51" t="s">
        <v>132</v>
      </c>
      <c r="D14" s="9" t="s">
        <v>133</v>
      </c>
      <c r="E14" s="9" t="s">
        <v>134</v>
      </c>
      <c r="F14" s="7" t="s">
        <v>135</v>
      </c>
      <c r="G14" s="7" t="s">
        <v>376</v>
      </c>
      <c r="H14" s="52" t="s">
        <v>2</v>
      </c>
      <c r="I14" s="53" t="s">
        <v>2</v>
      </c>
      <c r="J14" s="7" t="s">
        <v>377</v>
      </c>
      <c r="K14" s="54">
        <v>0</v>
      </c>
      <c r="L14" s="7">
        <v>4</v>
      </c>
      <c r="M14" s="70">
        <v>66</v>
      </c>
      <c r="N14" s="7" t="s">
        <v>378</v>
      </c>
      <c r="O14" s="55">
        <v>500760</v>
      </c>
      <c r="P14" s="55"/>
      <c r="R14" s="49" t="s">
        <v>141</v>
      </c>
      <c r="S14" s="50">
        <v>2724720</v>
      </c>
      <c r="U14" s="152" t="s">
        <v>131</v>
      </c>
      <c r="V14" s="139">
        <v>3618170</v>
      </c>
    </row>
    <row r="15" spans="1:23" ht="16.5" customHeight="1">
      <c r="A15" s="7">
        <v>8</v>
      </c>
      <c r="B15" s="7" t="s">
        <v>55</v>
      </c>
      <c r="C15" s="51" t="s">
        <v>142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  <c r="I15" s="64" t="s">
        <v>147</v>
      </c>
      <c r="J15" s="7" t="s">
        <v>148</v>
      </c>
      <c r="K15" s="54">
        <v>35070</v>
      </c>
      <c r="L15" s="7">
        <v>2</v>
      </c>
      <c r="M15" s="70">
        <v>17.239999999999998</v>
      </c>
      <c r="N15" s="7" t="s">
        <v>149</v>
      </c>
      <c r="O15" s="55">
        <v>419020</v>
      </c>
      <c r="P15" s="12"/>
      <c r="R15" s="49" t="s">
        <v>150</v>
      </c>
      <c r="S15" s="50">
        <v>2616300</v>
      </c>
      <c r="U15" s="152" t="s">
        <v>835</v>
      </c>
      <c r="V15" s="139">
        <v>3252830</v>
      </c>
    </row>
    <row r="16" spans="1:23" ht="16.5" customHeight="1">
      <c r="A16" s="8">
        <v>9</v>
      </c>
      <c r="B16" s="7" t="s">
        <v>55</v>
      </c>
      <c r="C16" s="51" t="s">
        <v>151</v>
      </c>
      <c r="D16" s="7" t="s">
        <v>152</v>
      </c>
      <c r="E16" s="7" t="s">
        <v>153</v>
      </c>
      <c r="F16" s="7" t="s">
        <v>154</v>
      </c>
      <c r="G16" s="7" t="s">
        <v>4</v>
      </c>
      <c r="H16" s="7" t="s">
        <v>155</v>
      </c>
      <c r="I16" s="64" t="s">
        <v>156</v>
      </c>
      <c r="J16" s="7" t="s">
        <v>157</v>
      </c>
      <c r="K16" s="54">
        <v>0</v>
      </c>
      <c r="L16" s="7">
        <v>4</v>
      </c>
      <c r="M16" s="70">
        <v>32</v>
      </c>
      <c r="N16" s="7" t="s">
        <v>158</v>
      </c>
      <c r="O16" s="55">
        <v>221660</v>
      </c>
      <c r="P16" s="12"/>
      <c r="R16" s="49" t="s">
        <v>159</v>
      </c>
      <c r="S16" s="50">
        <v>1698480</v>
      </c>
      <c r="U16" s="152" t="s">
        <v>140</v>
      </c>
      <c r="V16" s="139">
        <v>3107170</v>
      </c>
    </row>
    <row r="17" spans="1:22" ht="16.5" customHeight="1">
      <c r="A17" s="7">
        <v>10</v>
      </c>
      <c r="B17" s="7" t="s">
        <v>61</v>
      </c>
      <c r="C17" s="51" t="s">
        <v>164</v>
      </c>
      <c r="D17" s="7" t="s">
        <v>379</v>
      </c>
      <c r="E17" s="7" t="s">
        <v>380</v>
      </c>
      <c r="F17" s="7" t="s">
        <v>381</v>
      </c>
      <c r="G17" s="7" t="s">
        <v>382</v>
      </c>
      <c r="H17" s="7" t="s">
        <v>383</v>
      </c>
      <c r="I17" s="7" t="s">
        <v>384</v>
      </c>
      <c r="J17" s="7" t="s">
        <v>385</v>
      </c>
      <c r="K17" s="7">
        <v>0</v>
      </c>
      <c r="L17" s="7">
        <v>1</v>
      </c>
      <c r="M17" s="72">
        <v>18.600000000000001</v>
      </c>
      <c r="N17" s="7" t="s">
        <v>386</v>
      </c>
      <c r="O17" s="149">
        <v>71340</v>
      </c>
      <c r="P17" s="142">
        <v>42292</v>
      </c>
      <c r="R17" s="49" t="s">
        <v>28</v>
      </c>
      <c r="S17" s="50">
        <v>1644950</v>
      </c>
      <c r="U17" s="152" t="s">
        <v>159</v>
      </c>
      <c r="V17" s="139">
        <v>1900230</v>
      </c>
    </row>
    <row r="18" spans="1:22" ht="16.5" customHeight="1">
      <c r="A18" s="8">
        <v>11</v>
      </c>
      <c r="B18" s="7" t="s">
        <v>61</v>
      </c>
      <c r="C18" s="51" t="s">
        <v>165</v>
      </c>
      <c r="D18" s="7" t="s">
        <v>387</v>
      </c>
      <c r="E18" s="7" t="s">
        <v>388</v>
      </c>
      <c r="F18" s="7" t="s">
        <v>389</v>
      </c>
      <c r="G18" s="7" t="s">
        <v>390</v>
      </c>
      <c r="H18" s="7" t="s">
        <v>391</v>
      </c>
      <c r="I18" s="7" t="s">
        <v>392</v>
      </c>
      <c r="J18" s="7" t="s">
        <v>393</v>
      </c>
      <c r="K18" s="156">
        <v>184056</v>
      </c>
      <c r="L18" s="7">
        <v>3</v>
      </c>
      <c r="M18" s="72">
        <v>25</v>
      </c>
      <c r="N18" s="7" t="s">
        <v>394</v>
      </c>
      <c r="O18" s="149">
        <v>548100</v>
      </c>
      <c r="P18" s="143">
        <v>42292</v>
      </c>
      <c r="R18" s="49" t="s">
        <v>40</v>
      </c>
      <c r="S18" s="50">
        <v>1505240</v>
      </c>
      <c r="U18" s="152" t="s">
        <v>175</v>
      </c>
      <c r="V18" s="139">
        <v>1629170</v>
      </c>
    </row>
    <row r="19" spans="1:22" ht="16.5" customHeight="1">
      <c r="A19" s="7">
        <v>12</v>
      </c>
      <c r="B19" s="7" t="s">
        <v>61</v>
      </c>
      <c r="C19" s="51" t="s">
        <v>165</v>
      </c>
      <c r="D19" s="7" t="s">
        <v>387</v>
      </c>
      <c r="E19" s="7" t="s">
        <v>388</v>
      </c>
      <c r="F19" s="7" t="s">
        <v>389</v>
      </c>
      <c r="G19" s="7" t="s">
        <v>390</v>
      </c>
      <c r="H19" s="7" t="s">
        <v>391</v>
      </c>
      <c r="I19" s="7" t="s">
        <v>392</v>
      </c>
      <c r="J19" s="7" t="s">
        <v>395</v>
      </c>
      <c r="K19" s="157"/>
      <c r="L19" s="7">
        <v>1</v>
      </c>
      <c r="M19" s="72">
        <v>5</v>
      </c>
      <c r="N19" s="7" t="s">
        <v>394</v>
      </c>
      <c r="O19" s="55">
        <v>131940</v>
      </c>
      <c r="P19" s="144">
        <v>42319</v>
      </c>
      <c r="R19" s="49" t="s">
        <v>166</v>
      </c>
      <c r="S19" s="50">
        <v>980300</v>
      </c>
      <c r="U19" s="152" t="s">
        <v>828</v>
      </c>
      <c r="V19" s="139">
        <v>1442370</v>
      </c>
    </row>
    <row r="20" spans="1:22" ht="16.5" customHeight="1">
      <c r="A20" s="8">
        <v>13</v>
      </c>
      <c r="B20" s="7" t="s">
        <v>61</v>
      </c>
      <c r="C20" s="51" t="s">
        <v>160</v>
      </c>
      <c r="D20" s="7" t="s">
        <v>67</v>
      </c>
      <c r="E20" s="7" t="s">
        <v>68</v>
      </c>
      <c r="F20" s="7" t="s">
        <v>66</v>
      </c>
      <c r="G20" s="7" t="s">
        <v>8</v>
      </c>
      <c r="H20" s="7" t="s">
        <v>161</v>
      </c>
      <c r="I20" s="64" t="s">
        <v>162</v>
      </c>
      <c r="J20" s="7" t="s">
        <v>19</v>
      </c>
      <c r="K20" s="54">
        <v>1404771</v>
      </c>
      <c r="L20" s="7">
        <v>1</v>
      </c>
      <c r="M20" s="72">
        <v>10.75</v>
      </c>
      <c r="N20" s="7" t="s">
        <v>163</v>
      </c>
      <c r="O20" s="149">
        <v>58320</v>
      </c>
      <c r="P20" s="142">
        <v>42254</v>
      </c>
      <c r="R20" s="49" t="s">
        <v>167</v>
      </c>
      <c r="S20" s="50">
        <v>859530</v>
      </c>
      <c r="U20" s="152" t="s">
        <v>166</v>
      </c>
      <c r="V20" s="139">
        <v>1100900</v>
      </c>
    </row>
    <row r="21" spans="1:22" ht="16.5" customHeight="1">
      <c r="A21" s="7">
        <v>14</v>
      </c>
      <c r="B21" s="83" t="s">
        <v>61</v>
      </c>
      <c r="C21" s="119" t="s">
        <v>851</v>
      </c>
      <c r="D21" s="102"/>
      <c r="E21" s="102"/>
      <c r="F21" s="83" t="s">
        <v>852</v>
      </c>
      <c r="G21" s="83" t="s">
        <v>853</v>
      </c>
      <c r="H21" s="83" t="s">
        <v>854</v>
      </c>
      <c r="I21" s="158" t="s">
        <v>855</v>
      </c>
      <c r="J21" s="83" t="s">
        <v>856</v>
      </c>
      <c r="K21" s="159"/>
      <c r="L21" s="83">
        <f>2+1+1+4+1+3+3+2</f>
        <v>17</v>
      </c>
      <c r="M21" s="160">
        <v>161.6</v>
      </c>
      <c r="N21" s="83" t="s">
        <v>857</v>
      </c>
      <c r="O21" s="161">
        <v>2280730</v>
      </c>
      <c r="P21" s="145">
        <v>42349</v>
      </c>
      <c r="R21" s="49" t="s">
        <v>175</v>
      </c>
      <c r="S21" s="50">
        <v>695620</v>
      </c>
      <c r="U21" s="153" t="s">
        <v>167</v>
      </c>
      <c r="V21" s="135">
        <v>859530</v>
      </c>
    </row>
    <row r="22" spans="1:22" ht="16.5" customHeight="1">
      <c r="A22" s="2">
        <v>15</v>
      </c>
      <c r="B22" s="76" t="s">
        <v>651</v>
      </c>
      <c r="C22" s="77" t="s">
        <v>652</v>
      </c>
      <c r="D22" s="76"/>
      <c r="E22" s="76"/>
      <c r="F22" s="76" t="s">
        <v>653</v>
      </c>
      <c r="G22" s="76" t="s">
        <v>654</v>
      </c>
      <c r="H22" s="76" t="s">
        <v>655</v>
      </c>
      <c r="I22" s="78" t="s">
        <v>656</v>
      </c>
      <c r="J22" s="76" t="s">
        <v>657</v>
      </c>
      <c r="K22" s="79"/>
      <c r="L22" s="76">
        <v>1</v>
      </c>
      <c r="M22" s="80">
        <v>14.85</v>
      </c>
      <c r="N22" s="76" t="s">
        <v>658</v>
      </c>
      <c r="O22" s="81">
        <v>141410</v>
      </c>
      <c r="P22" s="82">
        <v>42339</v>
      </c>
      <c r="R22" s="49" t="s">
        <v>165</v>
      </c>
      <c r="S22" s="50">
        <v>680040</v>
      </c>
      <c r="U22" s="153" t="s">
        <v>185</v>
      </c>
      <c r="V22" s="135">
        <v>743580</v>
      </c>
    </row>
    <row r="23" spans="1:22" ht="16.5" customHeight="1">
      <c r="A23" s="9">
        <v>16</v>
      </c>
      <c r="B23" s="9" t="s">
        <v>64</v>
      </c>
      <c r="C23" s="47" t="s">
        <v>131</v>
      </c>
      <c r="D23" s="9" t="s">
        <v>168</v>
      </c>
      <c r="E23" s="9" t="s">
        <v>169</v>
      </c>
      <c r="F23" s="9" t="s">
        <v>170</v>
      </c>
      <c r="G23" s="9" t="s">
        <v>8</v>
      </c>
      <c r="H23" s="9" t="s">
        <v>171</v>
      </c>
      <c r="I23" s="10" t="s">
        <v>172</v>
      </c>
      <c r="J23" s="9" t="s">
        <v>173</v>
      </c>
      <c r="K23" s="40">
        <v>3000</v>
      </c>
      <c r="L23" s="9">
        <v>1</v>
      </c>
      <c r="M23" s="69">
        <v>0.4</v>
      </c>
      <c r="N23" s="9" t="s">
        <v>174</v>
      </c>
      <c r="O23" s="12">
        <v>39410</v>
      </c>
      <c r="P23" s="12"/>
      <c r="R23" s="49" t="s">
        <v>132</v>
      </c>
      <c r="S23" s="50">
        <v>665100</v>
      </c>
      <c r="U23" s="153" t="s">
        <v>192</v>
      </c>
      <c r="V23" s="135">
        <v>404110</v>
      </c>
    </row>
    <row r="24" spans="1:22" ht="16.5" customHeight="1">
      <c r="A24" s="2">
        <v>17</v>
      </c>
      <c r="B24" s="9" t="s">
        <v>64</v>
      </c>
      <c r="C24" s="47" t="s">
        <v>131</v>
      </c>
      <c r="D24" s="9" t="s">
        <v>168</v>
      </c>
      <c r="E24" s="9" t="s">
        <v>169</v>
      </c>
      <c r="F24" s="9" t="s">
        <v>170</v>
      </c>
      <c r="G24" s="9" t="s">
        <v>8</v>
      </c>
      <c r="H24" s="9" t="s">
        <v>171</v>
      </c>
      <c r="I24" s="10" t="s">
        <v>172</v>
      </c>
      <c r="J24" s="9" t="s">
        <v>176</v>
      </c>
      <c r="K24" s="40">
        <v>0</v>
      </c>
      <c r="L24" s="9">
        <v>1</v>
      </c>
      <c r="M24" s="69">
        <v>1</v>
      </c>
      <c r="N24" s="9" t="s">
        <v>177</v>
      </c>
      <c r="O24" s="12">
        <v>73880</v>
      </c>
      <c r="P24" s="12"/>
      <c r="R24" s="49" t="s">
        <v>119</v>
      </c>
      <c r="S24" s="50">
        <v>579510</v>
      </c>
      <c r="U24" s="153" t="s">
        <v>194</v>
      </c>
      <c r="V24" s="135">
        <v>324650</v>
      </c>
    </row>
    <row r="25" spans="1:22" ht="16.5" customHeight="1">
      <c r="A25" s="9">
        <v>18</v>
      </c>
      <c r="B25" s="9" t="s">
        <v>64</v>
      </c>
      <c r="C25" s="47" t="s">
        <v>131</v>
      </c>
      <c r="D25" s="9" t="s">
        <v>168</v>
      </c>
      <c r="E25" s="9" t="s">
        <v>169</v>
      </c>
      <c r="F25" s="9" t="s">
        <v>170</v>
      </c>
      <c r="G25" s="9" t="s">
        <v>8</v>
      </c>
      <c r="H25" s="9" t="s">
        <v>171</v>
      </c>
      <c r="I25" s="10" t="s">
        <v>178</v>
      </c>
      <c r="J25" s="9" t="s">
        <v>179</v>
      </c>
      <c r="K25" s="40">
        <v>64638</v>
      </c>
      <c r="L25" s="9">
        <v>1</v>
      </c>
      <c r="M25" s="69">
        <v>0.5</v>
      </c>
      <c r="N25" s="9" t="s">
        <v>180</v>
      </c>
      <c r="O25" s="12">
        <v>39410</v>
      </c>
      <c r="P25" s="12"/>
      <c r="R25" s="49" t="s">
        <v>183</v>
      </c>
      <c r="S25" s="50">
        <v>558310</v>
      </c>
      <c r="U25" s="153" t="s">
        <v>197</v>
      </c>
      <c r="V25" s="135">
        <v>305550</v>
      </c>
    </row>
    <row r="26" spans="1:22" ht="16.5" customHeight="1">
      <c r="A26" s="2">
        <v>19</v>
      </c>
      <c r="B26" s="9" t="s">
        <v>64</v>
      </c>
      <c r="C26" s="47" t="s">
        <v>131</v>
      </c>
      <c r="D26" s="9" t="s">
        <v>168</v>
      </c>
      <c r="E26" s="9" t="s">
        <v>169</v>
      </c>
      <c r="F26" s="9" t="s">
        <v>170</v>
      </c>
      <c r="G26" s="9" t="s">
        <v>8</v>
      </c>
      <c r="H26" s="9" t="s">
        <v>171</v>
      </c>
      <c r="I26" s="10" t="s">
        <v>178</v>
      </c>
      <c r="J26" s="9" t="s">
        <v>179</v>
      </c>
      <c r="K26" s="40">
        <v>64638</v>
      </c>
      <c r="L26" s="9">
        <v>1</v>
      </c>
      <c r="M26" s="69">
        <v>0.5</v>
      </c>
      <c r="N26" s="9" t="s">
        <v>180</v>
      </c>
      <c r="O26" s="12">
        <v>39410</v>
      </c>
      <c r="P26" s="12"/>
      <c r="Q26" s="58"/>
      <c r="R26" s="49" t="s">
        <v>185</v>
      </c>
      <c r="S26" s="50">
        <v>530820</v>
      </c>
      <c r="U26" s="153" t="s">
        <v>200</v>
      </c>
      <c r="V26" s="135">
        <v>298090</v>
      </c>
    </row>
    <row r="27" spans="1:22" ht="16.5" customHeight="1">
      <c r="A27" s="9">
        <v>20</v>
      </c>
      <c r="B27" s="9" t="s">
        <v>64</v>
      </c>
      <c r="C27" s="47" t="s">
        <v>131</v>
      </c>
      <c r="D27" s="9" t="s">
        <v>168</v>
      </c>
      <c r="E27" s="9" t="s">
        <v>169</v>
      </c>
      <c r="F27" s="9" t="s">
        <v>170</v>
      </c>
      <c r="G27" s="9" t="s">
        <v>8</v>
      </c>
      <c r="H27" s="9" t="s">
        <v>171</v>
      </c>
      <c r="I27" s="10" t="s">
        <v>172</v>
      </c>
      <c r="J27" s="9" t="s">
        <v>181</v>
      </c>
      <c r="K27" s="40">
        <v>0</v>
      </c>
      <c r="L27" s="9">
        <v>1</v>
      </c>
      <c r="M27" s="69">
        <v>0.5</v>
      </c>
      <c r="N27" s="9" t="s">
        <v>182</v>
      </c>
      <c r="O27" s="12">
        <v>39410</v>
      </c>
      <c r="P27" s="12"/>
      <c r="Q27" s="58"/>
      <c r="R27" s="49" t="s">
        <v>142</v>
      </c>
      <c r="S27" s="50">
        <v>419020</v>
      </c>
      <c r="U27" s="153" t="s">
        <v>211</v>
      </c>
      <c r="V27" s="135">
        <v>295740</v>
      </c>
    </row>
    <row r="28" spans="1:22" ht="16.5" customHeight="1">
      <c r="A28" s="2">
        <v>21</v>
      </c>
      <c r="B28" s="9" t="s">
        <v>64</v>
      </c>
      <c r="C28" s="47" t="s">
        <v>131</v>
      </c>
      <c r="D28" s="9" t="s">
        <v>168</v>
      </c>
      <c r="E28" s="9" t="s">
        <v>169</v>
      </c>
      <c r="F28" s="9" t="s">
        <v>170</v>
      </c>
      <c r="G28" s="9" t="s">
        <v>8</v>
      </c>
      <c r="H28" s="9" t="s">
        <v>171</v>
      </c>
      <c r="I28" s="10" t="s">
        <v>178</v>
      </c>
      <c r="J28" s="9" t="s">
        <v>3</v>
      </c>
      <c r="K28" s="40">
        <v>6239694</v>
      </c>
      <c r="L28" s="9">
        <v>1</v>
      </c>
      <c r="M28" s="69">
        <v>0.5</v>
      </c>
      <c r="N28" s="9" t="s">
        <v>184</v>
      </c>
      <c r="O28" s="12">
        <v>31600</v>
      </c>
      <c r="P28" s="12"/>
      <c r="Q28" s="58"/>
      <c r="R28" s="49" t="s">
        <v>189</v>
      </c>
      <c r="S28" s="50">
        <v>412000</v>
      </c>
      <c r="U28" s="153" t="s">
        <v>203</v>
      </c>
      <c r="V28" s="135">
        <v>233160</v>
      </c>
    </row>
    <row r="29" spans="1:22" ht="16.5" customHeight="1">
      <c r="A29" s="9">
        <v>22</v>
      </c>
      <c r="B29" s="9" t="s">
        <v>64</v>
      </c>
      <c r="C29" s="47" t="s">
        <v>131</v>
      </c>
      <c r="D29" s="9" t="s">
        <v>168</v>
      </c>
      <c r="E29" s="9" t="s">
        <v>169</v>
      </c>
      <c r="F29" s="9" t="s">
        <v>170</v>
      </c>
      <c r="G29" s="9" t="s">
        <v>8</v>
      </c>
      <c r="H29" s="9" t="s">
        <v>171</v>
      </c>
      <c r="I29" s="10" t="s">
        <v>172</v>
      </c>
      <c r="J29" s="9" t="s">
        <v>186</v>
      </c>
      <c r="K29" s="40">
        <v>1500</v>
      </c>
      <c r="L29" s="9">
        <v>1</v>
      </c>
      <c r="M29" s="69">
        <v>2.5</v>
      </c>
      <c r="N29" s="9" t="s">
        <v>187</v>
      </c>
      <c r="O29" s="12">
        <v>121970</v>
      </c>
      <c r="P29" s="12"/>
      <c r="R29" s="49" t="s">
        <v>192</v>
      </c>
      <c r="S29" s="50">
        <v>404110</v>
      </c>
      <c r="U29" s="153" t="s">
        <v>39</v>
      </c>
      <c r="V29" s="135">
        <v>208440</v>
      </c>
    </row>
    <row r="30" spans="1:22" ht="16.5" customHeight="1">
      <c r="A30" s="2">
        <v>23</v>
      </c>
      <c r="B30" s="9" t="s">
        <v>64</v>
      </c>
      <c r="C30" s="47" t="s">
        <v>131</v>
      </c>
      <c r="D30" s="9" t="s">
        <v>168</v>
      </c>
      <c r="E30" s="9" t="s">
        <v>169</v>
      </c>
      <c r="F30" s="9" t="s">
        <v>170</v>
      </c>
      <c r="G30" s="9" t="s">
        <v>8</v>
      </c>
      <c r="H30" s="9" t="s">
        <v>171</v>
      </c>
      <c r="I30" s="10" t="s">
        <v>178</v>
      </c>
      <c r="J30" s="9" t="s">
        <v>76</v>
      </c>
      <c r="K30" s="40">
        <v>138076</v>
      </c>
      <c r="L30" s="9">
        <v>1</v>
      </c>
      <c r="M30" s="69">
        <v>0.5</v>
      </c>
      <c r="N30" s="9" t="s">
        <v>188</v>
      </c>
      <c r="O30" s="12">
        <v>34510</v>
      </c>
      <c r="P30" s="12"/>
      <c r="R30" s="49" t="s">
        <v>194</v>
      </c>
      <c r="S30" s="50">
        <v>324650</v>
      </c>
      <c r="U30" s="153" t="s">
        <v>836</v>
      </c>
      <c r="V30" s="135">
        <v>198480</v>
      </c>
    </row>
    <row r="31" spans="1:22" ht="16.5" customHeight="1">
      <c r="A31" s="9">
        <v>24</v>
      </c>
      <c r="B31" s="9" t="s">
        <v>64</v>
      </c>
      <c r="C31" s="47" t="s">
        <v>131</v>
      </c>
      <c r="D31" s="9" t="s">
        <v>168</v>
      </c>
      <c r="E31" s="9" t="s">
        <v>169</v>
      </c>
      <c r="F31" s="9" t="s">
        <v>170</v>
      </c>
      <c r="G31" s="9" t="s">
        <v>8</v>
      </c>
      <c r="H31" s="9" t="s">
        <v>171</v>
      </c>
      <c r="I31" s="10" t="s">
        <v>178</v>
      </c>
      <c r="J31" s="9" t="s">
        <v>190</v>
      </c>
      <c r="K31" s="40">
        <v>257500</v>
      </c>
      <c r="L31" s="9">
        <v>1</v>
      </c>
      <c r="M31" s="69">
        <v>2.5</v>
      </c>
      <c r="N31" s="9" t="s">
        <v>191</v>
      </c>
      <c r="O31" s="12">
        <v>131510</v>
      </c>
      <c r="P31" s="12"/>
      <c r="R31" s="49" t="s">
        <v>197</v>
      </c>
      <c r="S31" s="50">
        <v>305550</v>
      </c>
      <c r="U31" s="153" t="s">
        <v>209</v>
      </c>
      <c r="V31" s="135">
        <v>155250</v>
      </c>
    </row>
    <row r="32" spans="1:22" ht="16.5" customHeight="1">
      <c r="A32" s="2">
        <v>25</v>
      </c>
      <c r="B32" s="9" t="s">
        <v>64</v>
      </c>
      <c r="C32" s="47" t="s">
        <v>131</v>
      </c>
      <c r="D32" s="9" t="s">
        <v>168</v>
      </c>
      <c r="E32" s="9" t="s">
        <v>169</v>
      </c>
      <c r="F32" s="9" t="s">
        <v>170</v>
      </c>
      <c r="G32" s="9" t="s">
        <v>8</v>
      </c>
      <c r="H32" s="9" t="s">
        <v>171</v>
      </c>
      <c r="I32" s="10" t="s">
        <v>178</v>
      </c>
      <c r="J32" s="9" t="s">
        <v>186</v>
      </c>
      <c r="K32" s="40">
        <v>1500</v>
      </c>
      <c r="L32" s="9">
        <v>1</v>
      </c>
      <c r="M32" s="69">
        <v>14</v>
      </c>
      <c r="N32" s="9" t="s">
        <v>193</v>
      </c>
      <c r="O32" s="12">
        <v>409990</v>
      </c>
      <c r="P32" s="12"/>
      <c r="R32" s="49" t="s">
        <v>200</v>
      </c>
      <c r="S32" s="50">
        <v>298090</v>
      </c>
      <c r="U32" s="153" t="s">
        <v>838</v>
      </c>
      <c r="V32" s="135">
        <v>141410</v>
      </c>
    </row>
    <row r="33" spans="1:22" ht="16.5" customHeight="1">
      <c r="A33" s="9">
        <v>26</v>
      </c>
      <c r="B33" s="9" t="s">
        <v>64</v>
      </c>
      <c r="C33" s="47" t="s">
        <v>131</v>
      </c>
      <c r="D33" s="9" t="s">
        <v>168</v>
      </c>
      <c r="E33" s="9" t="s">
        <v>169</v>
      </c>
      <c r="F33" s="9" t="s">
        <v>170</v>
      </c>
      <c r="G33" s="9" t="s">
        <v>8</v>
      </c>
      <c r="H33" s="9" t="s">
        <v>171</v>
      </c>
      <c r="I33" s="10" t="s">
        <v>178</v>
      </c>
      <c r="J33" s="9" t="s">
        <v>195</v>
      </c>
      <c r="K33" s="40">
        <v>2250</v>
      </c>
      <c r="L33" s="9">
        <v>1</v>
      </c>
      <c r="M33" s="69">
        <v>0.5</v>
      </c>
      <c r="N33" s="9" t="s">
        <v>196</v>
      </c>
      <c r="O33" s="12">
        <v>39410</v>
      </c>
      <c r="P33" s="12"/>
      <c r="R33" s="49" t="s">
        <v>203</v>
      </c>
      <c r="S33" s="50">
        <v>233160</v>
      </c>
      <c r="U33" s="153" t="s">
        <v>215</v>
      </c>
      <c r="V33" s="135">
        <v>87910</v>
      </c>
    </row>
    <row r="34" spans="1:22" ht="16.5" customHeight="1" thickBot="1">
      <c r="A34" s="2">
        <v>27</v>
      </c>
      <c r="B34" s="9" t="s">
        <v>64</v>
      </c>
      <c r="C34" s="59" t="s">
        <v>131</v>
      </c>
      <c r="D34" s="8" t="s">
        <v>168</v>
      </c>
      <c r="E34" s="8" t="s">
        <v>169</v>
      </c>
      <c r="F34" s="8" t="s">
        <v>170</v>
      </c>
      <c r="G34" s="8" t="s">
        <v>8</v>
      </c>
      <c r="H34" s="8" t="s">
        <v>171</v>
      </c>
      <c r="I34" s="60" t="s">
        <v>178</v>
      </c>
      <c r="J34" s="2" t="s">
        <v>198</v>
      </c>
      <c r="K34" s="61">
        <v>0</v>
      </c>
      <c r="L34" s="2">
        <v>1</v>
      </c>
      <c r="M34" s="71">
        <v>0.5</v>
      </c>
      <c r="N34" s="2" t="s">
        <v>199</v>
      </c>
      <c r="O34" s="12">
        <v>40140</v>
      </c>
      <c r="P34" s="12"/>
      <c r="R34" s="49" t="s">
        <v>151</v>
      </c>
      <c r="S34" s="50">
        <v>221660</v>
      </c>
      <c r="U34" s="154" t="s">
        <v>32</v>
      </c>
      <c r="V34" s="136">
        <v>35100</v>
      </c>
    </row>
    <row r="35" spans="1:22" ht="16.5" customHeight="1">
      <c r="A35" s="9">
        <v>28</v>
      </c>
      <c r="B35" s="9" t="s">
        <v>64</v>
      </c>
      <c r="C35" s="59" t="s">
        <v>131</v>
      </c>
      <c r="D35" s="8" t="s">
        <v>168</v>
      </c>
      <c r="E35" s="8" t="s">
        <v>169</v>
      </c>
      <c r="F35" s="8" t="s">
        <v>170</v>
      </c>
      <c r="G35" s="8" t="s">
        <v>8</v>
      </c>
      <c r="H35" s="8" t="s">
        <v>171</v>
      </c>
      <c r="I35" s="60" t="s">
        <v>178</v>
      </c>
      <c r="J35" s="2" t="s">
        <v>201</v>
      </c>
      <c r="K35" s="61">
        <v>172260</v>
      </c>
      <c r="L35" s="2">
        <v>1</v>
      </c>
      <c r="M35" s="71">
        <v>3</v>
      </c>
      <c r="N35" s="2" t="s">
        <v>202</v>
      </c>
      <c r="O35" s="12">
        <v>95670</v>
      </c>
      <c r="P35" s="12"/>
      <c r="R35" s="49" t="s">
        <v>859</v>
      </c>
      <c r="S35" s="50">
        <v>198480</v>
      </c>
    </row>
    <row r="36" spans="1:22" ht="16.5" customHeight="1">
      <c r="A36" s="2">
        <v>29</v>
      </c>
      <c r="B36" s="9" t="s">
        <v>64</v>
      </c>
      <c r="C36" s="59" t="s">
        <v>131</v>
      </c>
      <c r="D36" s="8" t="s">
        <v>168</v>
      </c>
      <c r="E36" s="8" t="s">
        <v>169</v>
      </c>
      <c r="F36" s="8" t="s">
        <v>170</v>
      </c>
      <c r="G36" s="8" t="s">
        <v>8</v>
      </c>
      <c r="H36" s="8" t="s">
        <v>171</v>
      </c>
      <c r="I36" s="60" t="s">
        <v>178</v>
      </c>
      <c r="J36" s="2" t="s">
        <v>204</v>
      </c>
      <c r="K36" s="61">
        <v>0</v>
      </c>
      <c r="L36" s="2">
        <v>1</v>
      </c>
      <c r="M36" s="71">
        <v>0.5</v>
      </c>
      <c r="N36" s="2" t="s">
        <v>205</v>
      </c>
      <c r="O36" s="12">
        <v>39770</v>
      </c>
      <c r="P36" s="12"/>
      <c r="R36" s="49" t="s">
        <v>860</v>
      </c>
      <c r="S36" s="50">
        <v>166220</v>
      </c>
    </row>
    <row r="37" spans="1:22" ht="16.5" customHeight="1">
      <c r="A37" s="9">
        <v>30</v>
      </c>
      <c r="B37" s="9" t="s">
        <v>64</v>
      </c>
      <c r="C37" s="59" t="s">
        <v>131</v>
      </c>
      <c r="D37" s="8" t="s">
        <v>168</v>
      </c>
      <c r="E37" s="8" t="s">
        <v>169</v>
      </c>
      <c r="F37" s="8" t="s">
        <v>170</v>
      </c>
      <c r="G37" s="8" t="s">
        <v>8</v>
      </c>
      <c r="H37" s="8" t="s">
        <v>171</v>
      </c>
      <c r="I37" s="60" t="s">
        <v>178</v>
      </c>
      <c r="J37" s="2" t="s">
        <v>206</v>
      </c>
      <c r="K37" s="61">
        <v>181938</v>
      </c>
      <c r="L37" s="2">
        <v>1</v>
      </c>
      <c r="M37" s="71">
        <v>0.5</v>
      </c>
      <c r="N37" s="2" t="s">
        <v>207</v>
      </c>
      <c r="O37" s="12">
        <v>78390</v>
      </c>
      <c r="P37" s="12"/>
      <c r="R37" s="49" t="s">
        <v>209</v>
      </c>
      <c r="S37" s="50">
        <v>155250</v>
      </c>
    </row>
    <row r="38" spans="1:22" ht="16.5" customHeight="1">
      <c r="A38" s="2">
        <v>31</v>
      </c>
      <c r="B38" s="9" t="s">
        <v>64</v>
      </c>
      <c r="C38" s="59" t="s">
        <v>131</v>
      </c>
      <c r="D38" s="8" t="s">
        <v>168</v>
      </c>
      <c r="E38" s="8" t="s">
        <v>169</v>
      </c>
      <c r="F38" s="8" t="s">
        <v>170</v>
      </c>
      <c r="G38" s="8" t="s">
        <v>8</v>
      </c>
      <c r="H38" s="8" t="s">
        <v>171</v>
      </c>
      <c r="I38" s="60" t="s">
        <v>178</v>
      </c>
      <c r="J38" s="2" t="s">
        <v>201</v>
      </c>
      <c r="K38" s="61">
        <v>172260</v>
      </c>
      <c r="L38" s="2">
        <v>1</v>
      </c>
      <c r="M38" s="71">
        <v>0.5</v>
      </c>
      <c r="N38" s="2" t="s">
        <v>202</v>
      </c>
      <c r="O38" s="12">
        <v>54060</v>
      </c>
      <c r="P38" s="12"/>
      <c r="R38" s="49" t="s">
        <v>211</v>
      </c>
      <c r="S38" s="50">
        <v>118080</v>
      </c>
    </row>
    <row r="39" spans="1:22" ht="16.5" customHeight="1">
      <c r="A39" s="9">
        <v>32</v>
      </c>
      <c r="B39" s="9" t="s">
        <v>64</v>
      </c>
      <c r="C39" s="59" t="s">
        <v>131</v>
      </c>
      <c r="D39" s="8" t="s">
        <v>168</v>
      </c>
      <c r="E39" s="8" t="s">
        <v>169</v>
      </c>
      <c r="F39" s="8" t="s">
        <v>170</v>
      </c>
      <c r="G39" s="8" t="s">
        <v>8</v>
      </c>
      <c r="H39" s="8" t="s">
        <v>171</v>
      </c>
      <c r="I39" s="60" t="s">
        <v>178</v>
      </c>
      <c r="J39" s="2" t="s">
        <v>50</v>
      </c>
      <c r="K39" s="61">
        <v>851875</v>
      </c>
      <c r="L39" s="2">
        <v>1</v>
      </c>
      <c r="M39" s="71">
        <v>0.5</v>
      </c>
      <c r="N39" s="2" t="s">
        <v>208</v>
      </c>
      <c r="O39" s="12">
        <v>78740</v>
      </c>
      <c r="P39" s="12"/>
      <c r="R39" s="49" t="s">
        <v>39</v>
      </c>
      <c r="S39" s="50">
        <v>106920</v>
      </c>
    </row>
    <row r="40" spans="1:22" ht="16.5" customHeight="1">
      <c r="A40" s="2">
        <v>33</v>
      </c>
      <c r="B40" s="9" t="s">
        <v>64</v>
      </c>
      <c r="C40" s="59" t="s">
        <v>131</v>
      </c>
      <c r="D40" s="8" t="s">
        <v>168</v>
      </c>
      <c r="E40" s="8" t="s">
        <v>169</v>
      </c>
      <c r="F40" s="8" t="s">
        <v>170</v>
      </c>
      <c r="G40" s="8" t="s">
        <v>8</v>
      </c>
      <c r="H40" s="8" t="s">
        <v>171</v>
      </c>
      <c r="I40" s="60" t="s">
        <v>178</v>
      </c>
      <c r="J40" s="2" t="s">
        <v>13</v>
      </c>
      <c r="K40" s="61">
        <v>113101</v>
      </c>
      <c r="L40" s="2">
        <v>1</v>
      </c>
      <c r="M40" s="71">
        <v>0.5</v>
      </c>
      <c r="N40" s="2" t="s">
        <v>210</v>
      </c>
      <c r="O40" s="12">
        <v>78180</v>
      </c>
      <c r="P40" s="12"/>
      <c r="R40" s="49" t="s">
        <v>215</v>
      </c>
      <c r="S40" s="50">
        <v>87910</v>
      </c>
    </row>
    <row r="41" spans="1:22" ht="16.5" customHeight="1">
      <c r="A41" s="9">
        <v>34</v>
      </c>
      <c r="B41" s="9" t="s">
        <v>64</v>
      </c>
      <c r="C41" s="59" t="s">
        <v>131</v>
      </c>
      <c r="D41" s="8" t="s">
        <v>168</v>
      </c>
      <c r="E41" s="8" t="s">
        <v>169</v>
      </c>
      <c r="F41" s="8" t="s">
        <v>170</v>
      </c>
      <c r="G41" s="8" t="s">
        <v>8</v>
      </c>
      <c r="H41" s="8" t="s">
        <v>171</v>
      </c>
      <c r="I41" s="60" t="s">
        <v>178</v>
      </c>
      <c r="J41" s="2" t="s">
        <v>212</v>
      </c>
      <c r="K41" s="61">
        <v>0</v>
      </c>
      <c r="L41" s="2">
        <v>1</v>
      </c>
      <c r="M41" s="71">
        <v>1</v>
      </c>
      <c r="N41" s="2" t="s">
        <v>213</v>
      </c>
      <c r="O41" s="12">
        <v>117990</v>
      </c>
      <c r="P41" s="12"/>
      <c r="R41" s="49" t="s">
        <v>164</v>
      </c>
      <c r="S41" s="50">
        <v>71340</v>
      </c>
    </row>
    <row r="42" spans="1:22" ht="16.5" customHeight="1">
      <c r="A42" s="2">
        <v>35</v>
      </c>
      <c r="B42" s="9" t="s">
        <v>64</v>
      </c>
      <c r="C42" s="59" t="s">
        <v>131</v>
      </c>
      <c r="D42" s="8" t="s">
        <v>168</v>
      </c>
      <c r="E42" s="8" t="s">
        <v>169</v>
      </c>
      <c r="F42" s="8" t="s">
        <v>170</v>
      </c>
      <c r="G42" s="8" t="s">
        <v>8</v>
      </c>
      <c r="H42" s="8" t="s">
        <v>171</v>
      </c>
      <c r="I42" s="60" t="s">
        <v>178</v>
      </c>
      <c r="J42" s="2" t="s">
        <v>179</v>
      </c>
      <c r="K42" s="61">
        <v>64638</v>
      </c>
      <c r="L42" s="2">
        <v>1</v>
      </c>
      <c r="M42" s="71">
        <v>0.5</v>
      </c>
      <c r="N42" s="2" t="s">
        <v>214</v>
      </c>
      <c r="O42" s="12">
        <v>39960</v>
      </c>
      <c r="P42" s="12"/>
      <c r="R42" s="49" t="s">
        <v>160</v>
      </c>
      <c r="S42" s="50">
        <v>58320</v>
      </c>
    </row>
    <row r="43" spans="1:22" ht="16.5" customHeight="1" thickBot="1">
      <c r="A43" s="9">
        <v>36</v>
      </c>
      <c r="B43" s="9" t="s">
        <v>64</v>
      </c>
      <c r="C43" s="59" t="s">
        <v>131</v>
      </c>
      <c r="D43" s="8" t="s">
        <v>168</v>
      </c>
      <c r="E43" s="8" t="s">
        <v>169</v>
      </c>
      <c r="F43" s="8" t="s">
        <v>170</v>
      </c>
      <c r="G43" s="8" t="s">
        <v>8</v>
      </c>
      <c r="H43" s="8" t="s">
        <v>171</v>
      </c>
      <c r="I43" s="60" t="s">
        <v>178</v>
      </c>
      <c r="J43" s="2" t="s">
        <v>206</v>
      </c>
      <c r="K43" s="61">
        <v>181938</v>
      </c>
      <c r="L43" s="2">
        <v>1</v>
      </c>
      <c r="M43" s="71">
        <v>0.5</v>
      </c>
      <c r="N43" s="2" t="s">
        <v>207</v>
      </c>
      <c r="O43" s="12">
        <v>78740</v>
      </c>
      <c r="P43" s="12"/>
      <c r="R43" s="146" t="s">
        <v>32</v>
      </c>
      <c r="S43" s="147">
        <v>35100</v>
      </c>
    </row>
    <row r="44" spans="1:22" ht="16.5" customHeight="1">
      <c r="A44" s="2">
        <v>37</v>
      </c>
      <c r="B44" s="9" t="s">
        <v>64</v>
      </c>
      <c r="C44" s="59" t="s">
        <v>131</v>
      </c>
      <c r="D44" s="8" t="s">
        <v>168</v>
      </c>
      <c r="E44" s="8" t="s">
        <v>169</v>
      </c>
      <c r="F44" s="8" t="s">
        <v>170</v>
      </c>
      <c r="G44" s="8" t="s">
        <v>8</v>
      </c>
      <c r="H44" s="8" t="s">
        <v>171</v>
      </c>
      <c r="I44" s="60" t="s">
        <v>178</v>
      </c>
      <c r="J44" s="2" t="s">
        <v>216</v>
      </c>
      <c r="K44" s="61">
        <v>187223</v>
      </c>
      <c r="L44" s="2">
        <v>1</v>
      </c>
      <c r="M44" s="71">
        <v>36</v>
      </c>
      <c r="N44" s="2" t="s">
        <v>217</v>
      </c>
      <c r="O44" s="12">
        <v>270540</v>
      </c>
      <c r="P44" s="12"/>
      <c r="S44" s="4"/>
    </row>
    <row r="45" spans="1:22" ht="16.5" customHeight="1">
      <c r="A45" s="9">
        <v>38</v>
      </c>
      <c r="B45" s="9" t="s">
        <v>64</v>
      </c>
      <c r="C45" s="59" t="s">
        <v>131</v>
      </c>
      <c r="D45" s="8" t="s">
        <v>168</v>
      </c>
      <c r="E45" s="8" t="s">
        <v>169</v>
      </c>
      <c r="F45" s="8" t="s">
        <v>170</v>
      </c>
      <c r="G45" s="8" t="s">
        <v>8</v>
      </c>
      <c r="H45" s="8" t="s">
        <v>171</v>
      </c>
      <c r="I45" s="60" t="s">
        <v>178</v>
      </c>
      <c r="J45" s="2" t="s">
        <v>201</v>
      </c>
      <c r="K45" s="61">
        <v>172260</v>
      </c>
      <c r="L45" s="2">
        <v>1</v>
      </c>
      <c r="M45" s="71">
        <v>0.5</v>
      </c>
      <c r="N45" s="2" t="s">
        <v>218</v>
      </c>
      <c r="O45" s="12">
        <v>60500</v>
      </c>
      <c r="P45" s="12"/>
      <c r="S45" s="4"/>
    </row>
    <row r="46" spans="1:22" ht="16.5" customHeight="1">
      <c r="A46" s="2">
        <v>39</v>
      </c>
      <c r="B46" s="9" t="s">
        <v>64</v>
      </c>
      <c r="C46" s="59" t="s">
        <v>131</v>
      </c>
      <c r="D46" s="8" t="s">
        <v>168</v>
      </c>
      <c r="E46" s="8" t="s">
        <v>169</v>
      </c>
      <c r="F46" s="8" t="s">
        <v>170</v>
      </c>
      <c r="G46" s="8" t="s">
        <v>8</v>
      </c>
      <c r="H46" s="8" t="s">
        <v>171</v>
      </c>
      <c r="I46" s="60" t="s">
        <v>178</v>
      </c>
      <c r="J46" s="2" t="s">
        <v>50</v>
      </c>
      <c r="K46" s="61">
        <v>851875</v>
      </c>
      <c r="L46" s="2">
        <v>1</v>
      </c>
      <c r="M46" s="71">
        <v>5.6</v>
      </c>
      <c r="N46" s="2" t="s">
        <v>208</v>
      </c>
      <c r="O46" s="12">
        <v>240430</v>
      </c>
      <c r="P46" s="12"/>
      <c r="R46" s="4" t="s">
        <v>831</v>
      </c>
      <c r="S46" s="5" t="s">
        <v>831</v>
      </c>
      <c r="T46" s="4" t="s">
        <v>465</v>
      </c>
      <c r="U46" s="5" t="s">
        <v>827</v>
      </c>
    </row>
    <row r="47" spans="1:22" ht="16.5" customHeight="1">
      <c r="A47" s="9">
        <v>40</v>
      </c>
      <c r="B47" s="8" t="s">
        <v>396</v>
      </c>
      <c r="C47" s="59" t="s">
        <v>131</v>
      </c>
      <c r="D47" s="7" t="s">
        <v>397</v>
      </c>
      <c r="E47" s="7" t="s">
        <v>398</v>
      </c>
      <c r="F47" s="7" t="s">
        <v>399</v>
      </c>
      <c r="G47" s="7" t="s">
        <v>400</v>
      </c>
      <c r="H47" s="7" t="s">
        <v>401</v>
      </c>
      <c r="I47" s="64" t="s">
        <v>402</v>
      </c>
      <c r="J47" s="7" t="s">
        <v>403</v>
      </c>
      <c r="K47" s="54">
        <v>113101</v>
      </c>
      <c r="L47" s="7">
        <v>1</v>
      </c>
      <c r="M47" s="72">
        <v>0.5</v>
      </c>
      <c r="N47" s="7" t="s">
        <v>404</v>
      </c>
      <c r="O47" s="55">
        <v>78490</v>
      </c>
      <c r="P47" s="55"/>
      <c r="R47" s="121" t="s">
        <v>64</v>
      </c>
      <c r="S47" s="148">
        <v>5916440</v>
      </c>
      <c r="T47" s="4" t="s">
        <v>64</v>
      </c>
      <c r="U47" s="155">
        <v>24760950</v>
      </c>
    </row>
    <row r="48" spans="1:22" ht="16.5" customHeight="1">
      <c r="A48" s="2">
        <v>41</v>
      </c>
      <c r="B48" s="8" t="s">
        <v>396</v>
      </c>
      <c r="C48" s="59" t="s">
        <v>131</v>
      </c>
      <c r="D48" s="7" t="s">
        <v>397</v>
      </c>
      <c r="E48" s="7" t="s">
        <v>398</v>
      </c>
      <c r="F48" s="7" t="s">
        <v>399</v>
      </c>
      <c r="G48" s="7" t="s">
        <v>400</v>
      </c>
      <c r="H48" s="7" t="s">
        <v>401</v>
      </c>
      <c r="I48" s="64" t="s">
        <v>402</v>
      </c>
      <c r="J48" s="7" t="s">
        <v>405</v>
      </c>
      <c r="K48" s="54">
        <v>331000</v>
      </c>
      <c r="L48" s="7">
        <v>1</v>
      </c>
      <c r="M48" s="72">
        <v>1</v>
      </c>
      <c r="N48" s="7" t="s">
        <v>406</v>
      </c>
      <c r="O48" s="55">
        <v>89010</v>
      </c>
      <c r="P48" s="55"/>
      <c r="R48" s="121" t="s">
        <v>825</v>
      </c>
      <c r="S48" s="122">
        <v>244340</v>
      </c>
      <c r="T48" s="4" t="s">
        <v>826</v>
      </c>
      <c r="U48" s="5">
        <v>7192400</v>
      </c>
    </row>
    <row r="49" spans="1:22" ht="16.5" customHeight="1">
      <c r="A49" s="9">
        <v>42</v>
      </c>
      <c r="B49" s="8" t="s">
        <v>396</v>
      </c>
      <c r="C49" s="59" t="s">
        <v>131</v>
      </c>
      <c r="D49" s="7" t="s">
        <v>397</v>
      </c>
      <c r="E49" s="7" t="s">
        <v>398</v>
      </c>
      <c r="F49" s="7" t="s">
        <v>399</v>
      </c>
      <c r="G49" s="7" t="s">
        <v>400</v>
      </c>
      <c r="H49" s="7" t="s">
        <v>401</v>
      </c>
      <c r="I49" s="64" t="s">
        <v>402</v>
      </c>
      <c r="J49" s="7" t="s">
        <v>405</v>
      </c>
      <c r="K49" s="54">
        <v>331000</v>
      </c>
      <c r="L49" s="7">
        <v>1</v>
      </c>
      <c r="M49" s="72">
        <v>0.5</v>
      </c>
      <c r="N49" s="7" t="s">
        <v>406</v>
      </c>
      <c r="O49" s="55">
        <v>39410</v>
      </c>
      <c r="P49" s="55"/>
      <c r="R49" s="121" t="s">
        <v>826</v>
      </c>
      <c r="S49" s="122">
        <v>198480</v>
      </c>
      <c r="T49" s="4" t="s">
        <v>832</v>
      </c>
      <c r="U49" s="5">
        <v>404110</v>
      </c>
    </row>
    <row r="50" spans="1:22" ht="16.5" customHeight="1">
      <c r="A50" s="2">
        <v>43</v>
      </c>
      <c r="B50" s="8" t="s">
        <v>396</v>
      </c>
      <c r="C50" s="59" t="s">
        <v>131</v>
      </c>
      <c r="D50" s="7" t="s">
        <v>397</v>
      </c>
      <c r="E50" s="7" t="s">
        <v>398</v>
      </c>
      <c r="F50" s="7" t="s">
        <v>399</v>
      </c>
      <c r="G50" s="7" t="s">
        <v>400</v>
      </c>
      <c r="H50" s="7" t="s">
        <v>401</v>
      </c>
      <c r="I50" s="64" t="s">
        <v>402</v>
      </c>
      <c r="J50" s="7" t="s">
        <v>407</v>
      </c>
      <c r="K50" s="54">
        <v>0</v>
      </c>
      <c r="L50" s="7">
        <v>1</v>
      </c>
      <c r="M50" s="72">
        <v>1</v>
      </c>
      <c r="N50" s="7" t="s">
        <v>408</v>
      </c>
      <c r="O50" s="55">
        <v>87390</v>
      </c>
      <c r="P50" s="55"/>
      <c r="R50" s="4" t="s">
        <v>861</v>
      </c>
      <c r="S50" s="5">
        <f>O17+O20</f>
        <v>129660</v>
      </c>
      <c r="T50" s="4" t="s">
        <v>62</v>
      </c>
      <c r="U50" s="5">
        <v>141410</v>
      </c>
    </row>
    <row r="51" spans="1:22" ht="16.5" customHeight="1">
      <c r="A51" s="9">
        <v>44</v>
      </c>
      <c r="B51" s="8" t="s">
        <v>396</v>
      </c>
      <c r="C51" s="59" t="s">
        <v>131</v>
      </c>
      <c r="D51" s="7" t="s">
        <v>397</v>
      </c>
      <c r="E51" s="7" t="s">
        <v>398</v>
      </c>
      <c r="F51" s="7" t="s">
        <v>399</v>
      </c>
      <c r="G51" s="7" t="s">
        <v>400</v>
      </c>
      <c r="H51" s="7" t="s">
        <v>401</v>
      </c>
      <c r="I51" s="64" t="s">
        <v>402</v>
      </c>
      <c r="J51" s="7" t="s">
        <v>409</v>
      </c>
      <c r="K51" s="54">
        <v>44800</v>
      </c>
      <c r="L51" s="7">
        <v>1</v>
      </c>
      <c r="M51" s="72">
        <v>1</v>
      </c>
      <c r="N51" s="7" t="s">
        <v>410</v>
      </c>
      <c r="O51" s="55">
        <v>87390</v>
      </c>
      <c r="P51" s="55"/>
      <c r="R51" s="4" t="s">
        <v>862</v>
      </c>
      <c r="S51" s="5">
        <v>412000</v>
      </c>
      <c r="T51" s="4" t="s">
        <v>861</v>
      </c>
      <c r="U51" s="5">
        <f>O18+O19+O21</f>
        <v>2960770</v>
      </c>
    </row>
    <row r="52" spans="1:22" ht="16.5" customHeight="1">
      <c r="A52" s="2">
        <v>45</v>
      </c>
      <c r="B52" s="8" t="s">
        <v>396</v>
      </c>
      <c r="C52" s="59" t="s">
        <v>131</v>
      </c>
      <c r="D52" s="7" t="s">
        <v>397</v>
      </c>
      <c r="E52" s="7" t="s">
        <v>398</v>
      </c>
      <c r="F52" s="7" t="s">
        <v>399</v>
      </c>
      <c r="G52" s="7" t="s">
        <v>400</v>
      </c>
      <c r="H52" s="7" t="s">
        <v>401</v>
      </c>
      <c r="I52" s="64" t="s">
        <v>402</v>
      </c>
      <c r="J52" s="7" t="s">
        <v>411</v>
      </c>
      <c r="K52" s="54">
        <v>0</v>
      </c>
      <c r="L52" s="7">
        <v>20</v>
      </c>
      <c r="M52" s="72">
        <v>160</v>
      </c>
      <c r="N52" s="7" t="s">
        <v>412</v>
      </c>
      <c r="O52" s="55">
        <v>504600</v>
      </c>
      <c r="P52" s="55"/>
      <c r="R52" s="123" t="s">
        <v>58</v>
      </c>
      <c r="S52" s="124">
        <v>6359260</v>
      </c>
      <c r="T52" s="4" t="s">
        <v>863</v>
      </c>
      <c r="U52" s="155">
        <v>63000</v>
      </c>
    </row>
    <row r="53" spans="1:22" ht="16.5" customHeight="1">
      <c r="A53" s="9">
        <v>46</v>
      </c>
      <c r="B53" s="8" t="s">
        <v>396</v>
      </c>
      <c r="C53" s="59" t="s">
        <v>131</v>
      </c>
      <c r="D53" s="7" t="s">
        <v>397</v>
      </c>
      <c r="E53" s="7" t="s">
        <v>398</v>
      </c>
      <c r="F53" s="7" t="s">
        <v>399</v>
      </c>
      <c r="G53" s="7" t="s">
        <v>400</v>
      </c>
      <c r="H53" s="7" t="s">
        <v>401</v>
      </c>
      <c r="I53" s="64" t="s">
        <v>402</v>
      </c>
      <c r="J53" s="7" t="s">
        <v>413</v>
      </c>
      <c r="K53" s="54">
        <v>182976</v>
      </c>
      <c r="L53" s="7">
        <v>1</v>
      </c>
      <c r="M53" s="72">
        <v>11</v>
      </c>
      <c r="N53" s="7" t="s">
        <v>414</v>
      </c>
      <c r="O53" s="55">
        <v>201690</v>
      </c>
      <c r="P53" s="55"/>
      <c r="S53" s="4"/>
      <c r="T53" s="4" t="s">
        <v>58</v>
      </c>
      <c r="U53" s="5">
        <v>32498870</v>
      </c>
    </row>
    <row r="54" spans="1:22" ht="16.5" customHeight="1">
      <c r="A54" s="2">
        <v>47</v>
      </c>
      <c r="B54" s="88" t="s">
        <v>77</v>
      </c>
      <c r="C54" s="89" t="s">
        <v>131</v>
      </c>
      <c r="D54" s="87" t="s">
        <v>397</v>
      </c>
      <c r="E54" s="87" t="s">
        <v>398</v>
      </c>
      <c r="F54" s="87" t="s">
        <v>399</v>
      </c>
      <c r="G54" s="87" t="s">
        <v>400</v>
      </c>
      <c r="H54" s="87" t="s">
        <v>401</v>
      </c>
      <c r="I54" s="90" t="s">
        <v>402</v>
      </c>
      <c r="J54" s="87" t="s">
        <v>754</v>
      </c>
      <c r="K54" s="96">
        <v>1</v>
      </c>
      <c r="L54" s="76">
        <v>1</v>
      </c>
      <c r="M54" s="96">
        <v>1</v>
      </c>
      <c r="N54" s="87" t="s">
        <v>755</v>
      </c>
      <c r="O54" s="97">
        <v>50520</v>
      </c>
      <c r="S54" s="4"/>
      <c r="T54" s="5"/>
      <c r="V54" s="5"/>
    </row>
    <row r="55" spans="1:22" ht="16.5" customHeight="1">
      <c r="A55" s="9">
        <v>48</v>
      </c>
      <c r="B55" s="88" t="s">
        <v>77</v>
      </c>
      <c r="C55" s="89" t="s">
        <v>131</v>
      </c>
      <c r="D55" s="87" t="s">
        <v>397</v>
      </c>
      <c r="E55" s="87" t="s">
        <v>398</v>
      </c>
      <c r="F55" s="87" t="s">
        <v>399</v>
      </c>
      <c r="G55" s="87" t="s">
        <v>400</v>
      </c>
      <c r="H55" s="87" t="s">
        <v>401</v>
      </c>
      <c r="I55" s="90" t="s">
        <v>402</v>
      </c>
      <c r="J55" s="87" t="s">
        <v>632</v>
      </c>
      <c r="K55" s="96">
        <v>1</v>
      </c>
      <c r="L55" s="76">
        <v>1</v>
      </c>
      <c r="M55" s="96">
        <v>1</v>
      </c>
      <c r="N55" s="87" t="s">
        <v>756</v>
      </c>
      <c r="O55" s="97">
        <v>87390</v>
      </c>
      <c r="S55" s="4"/>
      <c r="T55" s="5"/>
      <c r="V55" s="5"/>
    </row>
    <row r="56" spans="1:22" ht="16.5" customHeight="1">
      <c r="A56" s="2">
        <v>49</v>
      </c>
      <c r="B56" s="88" t="s">
        <v>77</v>
      </c>
      <c r="C56" s="89" t="s">
        <v>131</v>
      </c>
      <c r="D56" s="87" t="s">
        <v>397</v>
      </c>
      <c r="E56" s="87" t="s">
        <v>398</v>
      </c>
      <c r="F56" s="87" t="s">
        <v>399</v>
      </c>
      <c r="G56" s="87" t="s">
        <v>400</v>
      </c>
      <c r="H56" s="87" t="s">
        <v>401</v>
      </c>
      <c r="I56" s="90" t="s">
        <v>402</v>
      </c>
      <c r="J56" s="87" t="s">
        <v>757</v>
      </c>
      <c r="K56" s="96">
        <v>1</v>
      </c>
      <c r="L56" s="76">
        <v>1</v>
      </c>
      <c r="M56" s="96">
        <v>0.5</v>
      </c>
      <c r="N56" s="87" t="s">
        <v>758</v>
      </c>
      <c r="O56" s="97">
        <v>118660</v>
      </c>
      <c r="S56" s="4"/>
    </row>
    <row r="57" spans="1:22" ht="16.5" customHeight="1">
      <c r="A57" s="9">
        <v>50</v>
      </c>
      <c r="B57" s="9" t="s">
        <v>64</v>
      </c>
      <c r="C57" s="47" t="s">
        <v>167</v>
      </c>
      <c r="D57" s="9" t="s">
        <v>219</v>
      </c>
      <c r="E57" s="9" t="s">
        <v>220</v>
      </c>
      <c r="F57" s="9" t="s">
        <v>221</v>
      </c>
      <c r="G57" s="9" t="s">
        <v>4</v>
      </c>
      <c r="H57" s="9" t="s">
        <v>27</v>
      </c>
      <c r="I57" s="10" t="s">
        <v>222</v>
      </c>
      <c r="J57" s="9" t="s">
        <v>6</v>
      </c>
      <c r="K57" s="40">
        <v>164917</v>
      </c>
      <c r="L57" s="9">
        <v>1</v>
      </c>
      <c r="M57" s="69">
        <v>188</v>
      </c>
      <c r="N57" s="9" t="s">
        <v>223</v>
      </c>
      <c r="O57" s="12">
        <v>445520</v>
      </c>
      <c r="P57" s="12"/>
      <c r="S57" s="4"/>
    </row>
    <row r="58" spans="1:22" ht="16.5" customHeight="1">
      <c r="A58" s="2">
        <v>51</v>
      </c>
      <c r="B58" s="9" t="s">
        <v>64</v>
      </c>
      <c r="C58" s="47" t="s">
        <v>167</v>
      </c>
      <c r="D58" s="9" t="s">
        <v>219</v>
      </c>
      <c r="E58" s="9" t="s">
        <v>220</v>
      </c>
      <c r="F58" s="9" t="s">
        <v>221</v>
      </c>
      <c r="G58" s="9" t="s">
        <v>4</v>
      </c>
      <c r="H58" s="9" t="s">
        <v>27</v>
      </c>
      <c r="I58" s="10" t="s">
        <v>222</v>
      </c>
      <c r="J58" s="9" t="s">
        <v>6</v>
      </c>
      <c r="K58" s="40">
        <v>164917</v>
      </c>
      <c r="L58" s="9">
        <v>1</v>
      </c>
      <c r="M58" s="69">
        <v>216</v>
      </c>
      <c r="N58" s="9" t="s">
        <v>223</v>
      </c>
      <c r="O58" s="12">
        <v>414010</v>
      </c>
      <c r="P58" s="12"/>
      <c r="S58" s="4"/>
    </row>
    <row r="59" spans="1:22" ht="16.5" customHeight="1">
      <c r="A59" s="9">
        <v>52</v>
      </c>
      <c r="B59" s="9" t="s">
        <v>64</v>
      </c>
      <c r="C59" s="47" t="s">
        <v>211</v>
      </c>
      <c r="D59" s="9" t="s">
        <v>224</v>
      </c>
      <c r="E59" s="9" t="s">
        <v>225</v>
      </c>
      <c r="F59" s="9" t="s">
        <v>226</v>
      </c>
      <c r="G59" s="9" t="s">
        <v>4</v>
      </c>
      <c r="H59" s="9" t="s">
        <v>10</v>
      </c>
      <c r="I59" s="10" t="s">
        <v>227</v>
      </c>
      <c r="J59" s="9" t="s">
        <v>14</v>
      </c>
      <c r="K59" s="40">
        <v>0</v>
      </c>
      <c r="L59" s="9">
        <v>1</v>
      </c>
      <c r="M59" s="69">
        <v>24</v>
      </c>
      <c r="N59" s="9" t="s">
        <v>228</v>
      </c>
      <c r="O59" s="12">
        <v>118080</v>
      </c>
      <c r="P59" s="12"/>
      <c r="S59" s="4"/>
    </row>
    <row r="60" spans="1:22" ht="16.5" customHeight="1">
      <c r="A60" s="2">
        <v>53</v>
      </c>
      <c r="B60" s="86" t="s">
        <v>77</v>
      </c>
      <c r="C60" s="77" t="s">
        <v>211</v>
      </c>
      <c r="D60" s="100" t="s">
        <v>693</v>
      </c>
      <c r="E60" s="100" t="s">
        <v>694</v>
      </c>
      <c r="F60" s="86" t="s">
        <v>695</v>
      </c>
      <c r="G60" s="86" t="s">
        <v>52</v>
      </c>
      <c r="H60" s="86" t="s">
        <v>696</v>
      </c>
      <c r="I60" s="91" t="s">
        <v>697</v>
      </c>
      <c r="J60" s="86" t="s">
        <v>51</v>
      </c>
      <c r="K60" s="99">
        <v>1</v>
      </c>
      <c r="L60" s="86">
        <v>1</v>
      </c>
      <c r="M60" s="94">
        <v>10</v>
      </c>
      <c r="N60" s="86" t="s">
        <v>698</v>
      </c>
      <c r="O60" s="85">
        <v>79110</v>
      </c>
      <c r="S60" s="4"/>
    </row>
    <row r="61" spans="1:22" ht="16.5" customHeight="1">
      <c r="A61" s="9">
        <v>54</v>
      </c>
      <c r="B61" s="86" t="s">
        <v>77</v>
      </c>
      <c r="C61" s="77" t="s">
        <v>211</v>
      </c>
      <c r="D61" s="100" t="s">
        <v>693</v>
      </c>
      <c r="E61" s="100" t="s">
        <v>694</v>
      </c>
      <c r="F61" s="86" t="s">
        <v>695</v>
      </c>
      <c r="G61" s="86" t="s">
        <v>52</v>
      </c>
      <c r="H61" s="86" t="s">
        <v>699</v>
      </c>
      <c r="I61" s="91" t="s">
        <v>700</v>
      </c>
      <c r="J61" s="86" t="s">
        <v>51</v>
      </c>
      <c r="K61" s="99">
        <v>1</v>
      </c>
      <c r="L61" s="86">
        <v>1</v>
      </c>
      <c r="M61" s="94">
        <v>9</v>
      </c>
      <c r="N61" s="86" t="s">
        <v>698</v>
      </c>
      <c r="O61" s="85">
        <v>98550</v>
      </c>
      <c r="S61" s="4"/>
    </row>
    <row r="62" spans="1:22" ht="16.5" customHeight="1">
      <c r="A62" s="2">
        <v>55</v>
      </c>
      <c r="B62" s="9" t="s">
        <v>64</v>
      </c>
      <c r="C62" s="47" t="s">
        <v>200</v>
      </c>
      <c r="D62" s="9" t="s">
        <v>229</v>
      </c>
      <c r="E62" s="9" t="s">
        <v>230</v>
      </c>
      <c r="F62" s="9" t="s">
        <v>231</v>
      </c>
      <c r="G62" s="9" t="s">
        <v>8</v>
      </c>
      <c r="H62" s="9" t="s">
        <v>232</v>
      </c>
      <c r="I62" s="10" t="s">
        <v>233</v>
      </c>
      <c r="J62" s="9" t="s">
        <v>11</v>
      </c>
      <c r="K62" s="40">
        <v>294156</v>
      </c>
      <c r="L62" s="9">
        <v>1</v>
      </c>
      <c r="M62" s="69">
        <v>10</v>
      </c>
      <c r="N62" s="9" t="s">
        <v>234</v>
      </c>
      <c r="O62" s="12">
        <v>108450</v>
      </c>
      <c r="P62" s="12"/>
      <c r="S62" s="4"/>
    </row>
    <row r="63" spans="1:22" ht="16.5" customHeight="1">
      <c r="A63" s="9">
        <v>56</v>
      </c>
      <c r="B63" s="9" t="s">
        <v>64</v>
      </c>
      <c r="C63" s="47" t="s">
        <v>200</v>
      </c>
      <c r="D63" s="9" t="s">
        <v>229</v>
      </c>
      <c r="E63" s="9" t="s">
        <v>230</v>
      </c>
      <c r="F63" s="9" t="s">
        <v>231</v>
      </c>
      <c r="G63" s="9" t="s">
        <v>8</v>
      </c>
      <c r="H63" s="9" t="s">
        <v>17</v>
      </c>
      <c r="I63" s="10" t="s">
        <v>235</v>
      </c>
      <c r="J63" s="9" t="s">
        <v>19</v>
      </c>
      <c r="K63" s="40">
        <v>3174931</v>
      </c>
      <c r="L63" s="9">
        <v>1</v>
      </c>
      <c r="M63" s="69">
        <v>6</v>
      </c>
      <c r="N63" s="9" t="s">
        <v>236</v>
      </c>
      <c r="O63" s="12">
        <v>83980</v>
      </c>
      <c r="P63" s="12"/>
      <c r="S63" s="4"/>
    </row>
    <row r="64" spans="1:22" ht="16.5" customHeight="1">
      <c r="A64" s="2">
        <v>57</v>
      </c>
      <c r="B64" s="9" t="s">
        <v>64</v>
      </c>
      <c r="C64" s="47" t="s">
        <v>200</v>
      </c>
      <c r="D64" s="9" t="s">
        <v>229</v>
      </c>
      <c r="E64" s="9" t="s">
        <v>230</v>
      </c>
      <c r="F64" s="9" t="s">
        <v>231</v>
      </c>
      <c r="G64" s="9" t="s">
        <v>8</v>
      </c>
      <c r="H64" s="9" t="s">
        <v>79</v>
      </c>
      <c r="I64" s="10" t="s">
        <v>233</v>
      </c>
      <c r="J64" s="9" t="s">
        <v>12</v>
      </c>
      <c r="K64" s="40">
        <v>35336</v>
      </c>
      <c r="L64" s="9">
        <v>1</v>
      </c>
      <c r="M64" s="69">
        <v>18</v>
      </c>
      <c r="N64" s="9" t="s">
        <v>237</v>
      </c>
      <c r="O64" s="12">
        <v>105660</v>
      </c>
      <c r="P64" s="12"/>
      <c r="S64" s="4"/>
    </row>
    <row r="65" spans="1:19" ht="16.5" customHeight="1">
      <c r="A65" s="9">
        <v>58</v>
      </c>
      <c r="B65" s="9" t="s">
        <v>64</v>
      </c>
      <c r="C65" s="47" t="s">
        <v>215</v>
      </c>
      <c r="D65" s="9" t="s">
        <v>238</v>
      </c>
      <c r="E65" s="9" t="s">
        <v>239</v>
      </c>
      <c r="F65" s="9" t="s">
        <v>240</v>
      </c>
      <c r="G65" s="9" t="s">
        <v>4</v>
      </c>
      <c r="H65" s="9" t="s">
        <v>241</v>
      </c>
      <c r="I65" s="10" t="s">
        <v>242</v>
      </c>
      <c r="J65" s="9" t="s">
        <v>243</v>
      </c>
      <c r="K65" s="40">
        <v>0</v>
      </c>
      <c r="L65" s="9">
        <v>1</v>
      </c>
      <c r="M65" s="69">
        <v>6</v>
      </c>
      <c r="N65" s="9" t="s">
        <v>244</v>
      </c>
      <c r="O65" s="12">
        <v>51390</v>
      </c>
      <c r="P65" s="12"/>
      <c r="S65" s="4"/>
    </row>
    <row r="66" spans="1:19" ht="16.5" customHeight="1">
      <c r="A66" s="2">
        <v>59</v>
      </c>
      <c r="B66" s="9" t="s">
        <v>64</v>
      </c>
      <c r="C66" s="47" t="s">
        <v>215</v>
      </c>
      <c r="D66" s="9" t="s">
        <v>238</v>
      </c>
      <c r="E66" s="9" t="s">
        <v>239</v>
      </c>
      <c r="F66" s="9" t="s">
        <v>240</v>
      </c>
      <c r="G66" s="9" t="s">
        <v>4</v>
      </c>
      <c r="H66" s="9" t="s">
        <v>241</v>
      </c>
      <c r="I66" s="10" t="s">
        <v>242</v>
      </c>
      <c r="J66" s="9" t="s">
        <v>12</v>
      </c>
      <c r="K66" s="40">
        <v>0</v>
      </c>
      <c r="L66" s="9">
        <v>1</v>
      </c>
      <c r="M66" s="69">
        <v>2</v>
      </c>
      <c r="N66" s="9" t="s">
        <v>245</v>
      </c>
      <c r="O66" s="12">
        <v>36520</v>
      </c>
      <c r="P66" s="12"/>
      <c r="S66" s="4"/>
    </row>
    <row r="67" spans="1:19" ht="16.5" customHeight="1">
      <c r="A67" s="9">
        <v>60</v>
      </c>
      <c r="B67" s="9" t="s">
        <v>64</v>
      </c>
      <c r="C67" s="47" t="s">
        <v>197</v>
      </c>
      <c r="D67" s="9" t="s">
        <v>43</v>
      </c>
      <c r="E67" s="9" t="s">
        <v>44</v>
      </c>
      <c r="F67" s="9" t="s">
        <v>42</v>
      </c>
      <c r="G67" s="9" t="s">
        <v>4</v>
      </c>
      <c r="H67" s="9" t="s">
        <v>36</v>
      </c>
      <c r="I67" s="10" t="s">
        <v>246</v>
      </c>
      <c r="J67" s="9" t="s">
        <v>3</v>
      </c>
      <c r="K67" s="40">
        <v>4288</v>
      </c>
      <c r="L67" s="9">
        <v>1</v>
      </c>
      <c r="M67" s="69">
        <v>12</v>
      </c>
      <c r="N67" s="9" t="s">
        <v>247</v>
      </c>
      <c r="O67" s="12">
        <v>238410</v>
      </c>
      <c r="P67" s="12"/>
      <c r="S67" s="4"/>
    </row>
    <row r="68" spans="1:19" ht="16.5" customHeight="1">
      <c r="A68" s="2">
        <v>61</v>
      </c>
      <c r="B68" s="9" t="s">
        <v>64</v>
      </c>
      <c r="C68" s="47" t="s">
        <v>197</v>
      </c>
      <c r="D68" s="9" t="s">
        <v>43</v>
      </c>
      <c r="E68" s="9" t="s">
        <v>44</v>
      </c>
      <c r="F68" s="9" t="s">
        <v>42</v>
      </c>
      <c r="G68" s="9" t="s">
        <v>4</v>
      </c>
      <c r="H68" s="9" t="s">
        <v>36</v>
      </c>
      <c r="I68" s="10" t="s">
        <v>246</v>
      </c>
      <c r="J68" s="9" t="s">
        <v>6</v>
      </c>
      <c r="K68" s="40">
        <v>40</v>
      </c>
      <c r="L68" s="9">
        <v>1</v>
      </c>
      <c r="M68" s="69">
        <v>11</v>
      </c>
      <c r="N68" s="9" t="s">
        <v>248</v>
      </c>
      <c r="O68" s="12">
        <v>33660</v>
      </c>
      <c r="P68" s="12"/>
      <c r="S68" s="4"/>
    </row>
    <row r="69" spans="1:19" ht="16.5" customHeight="1">
      <c r="A69" s="9">
        <v>62</v>
      </c>
      <c r="B69" s="9" t="s">
        <v>64</v>
      </c>
      <c r="C69" s="47" t="s">
        <v>197</v>
      </c>
      <c r="D69" s="9" t="s">
        <v>43</v>
      </c>
      <c r="E69" s="9" t="s">
        <v>44</v>
      </c>
      <c r="F69" s="9" t="s">
        <v>42</v>
      </c>
      <c r="G69" s="9" t="s">
        <v>4</v>
      </c>
      <c r="H69" s="9" t="s">
        <v>36</v>
      </c>
      <c r="I69" s="10" t="s">
        <v>249</v>
      </c>
      <c r="J69" s="9" t="s">
        <v>48</v>
      </c>
      <c r="K69" s="40">
        <v>177855</v>
      </c>
      <c r="L69" s="9">
        <v>1</v>
      </c>
      <c r="M69" s="69">
        <v>2.2999999999999998</v>
      </c>
      <c r="N69" s="9" t="s">
        <v>250</v>
      </c>
      <c r="O69" s="12">
        <v>33480</v>
      </c>
      <c r="P69" s="12"/>
      <c r="S69" s="4"/>
    </row>
    <row r="70" spans="1:19" ht="16.5" customHeight="1">
      <c r="A70" s="2">
        <v>63</v>
      </c>
      <c r="B70" s="8" t="s">
        <v>460</v>
      </c>
      <c r="C70" s="59" t="s">
        <v>32</v>
      </c>
      <c r="D70" s="8" t="s">
        <v>497</v>
      </c>
      <c r="E70" s="8" t="s">
        <v>498</v>
      </c>
      <c r="F70" s="8" t="s">
        <v>499</v>
      </c>
      <c r="G70" s="8" t="s">
        <v>465</v>
      </c>
      <c r="H70" s="8" t="s">
        <v>500</v>
      </c>
      <c r="I70" s="65" t="s">
        <v>501</v>
      </c>
      <c r="J70" s="8" t="s">
        <v>502</v>
      </c>
      <c r="K70" s="54">
        <v>0</v>
      </c>
      <c r="L70" s="8">
        <v>1</v>
      </c>
      <c r="M70" s="73">
        <v>1</v>
      </c>
      <c r="N70" s="8" t="s">
        <v>503</v>
      </c>
      <c r="O70" s="55">
        <v>17820</v>
      </c>
      <c r="P70" s="55"/>
      <c r="S70" s="4"/>
    </row>
    <row r="71" spans="1:19" ht="16.5" customHeight="1">
      <c r="A71" s="9">
        <v>64</v>
      </c>
      <c r="B71" s="8" t="s">
        <v>460</v>
      </c>
      <c r="C71" s="59" t="s">
        <v>32</v>
      </c>
      <c r="D71" s="8" t="s">
        <v>497</v>
      </c>
      <c r="E71" s="8" t="s">
        <v>498</v>
      </c>
      <c r="F71" s="8" t="s">
        <v>499</v>
      </c>
      <c r="G71" s="8" t="s">
        <v>465</v>
      </c>
      <c r="H71" s="8" t="s">
        <v>500</v>
      </c>
      <c r="I71" s="65" t="s">
        <v>501</v>
      </c>
      <c r="J71" s="8" t="s">
        <v>504</v>
      </c>
      <c r="K71" s="54">
        <v>116711</v>
      </c>
      <c r="L71" s="8">
        <v>1</v>
      </c>
      <c r="M71" s="73">
        <v>0.6</v>
      </c>
      <c r="N71" s="8" t="s">
        <v>505</v>
      </c>
      <c r="O71" s="55">
        <v>17280</v>
      </c>
      <c r="P71" s="55"/>
      <c r="S71" s="4"/>
    </row>
    <row r="72" spans="1:19" ht="16.5" customHeight="1">
      <c r="A72" s="2">
        <v>65</v>
      </c>
      <c r="B72" s="9" t="s">
        <v>64</v>
      </c>
      <c r="C72" s="47" t="s">
        <v>203</v>
      </c>
      <c r="D72" s="9" t="s">
        <v>34</v>
      </c>
      <c r="E72" s="9" t="s">
        <v>35</v>
      </c>
      <c r="F72" s="9" t="s">
        <v>33</v>
      </c>
      <c r="G72" s="9" t="s">
        <v>8</v>
      </c>
      <c r="H72" s="9" t="s">
        <v>9</v>
      </c>
      <c r="I72" s="10" t="s">
        <v>251</v>
      </c>
      <c r="J72" s="9" t="s">
        <v>18</v>
      </c>
      <c r="K72" s="40">
        <v>17600</v>
      </c>
      <c r="L72" s="9">
        <v>1</v>
      </c>
      <c r="M72" s="69">
        <v>50</v>
      </c>
      <c r="N72" s="9" t="s">
        <v>252</v>
      </c>
      <c r="O72" s="12">
        <v>233160</v>
      </c>
      <c r="P72" s="12"/>
      <c r="S72" s="4"/>
    </row>
    <row r="73" spans="1:19" ht="16.5" customHeight="1">
      <c r="A73" s="9">
        <v>66</v>
      </c>
      <c r="B73" s="132" t="s">
        <v>77</v>
      </c>
      <c r="C73" s="132" t="s">
        <v>660</v>
      </c>
      <c r="D73" s="100" t="s">
        <v>727</v>
      </c>
      <c r="E73" s="100" t="s">
        <v>728</v>
      </c>
      <c r="F73" s="132" t="s">
        <v>661</v>
      </c>
      <c r="G73" s="132" t="s">
        <v>400</v>
      </c>
      <c r="H73" s="132" t="s">
        <v>80</v>
      </c>
      <c r="I73" s="133" t="s">
        <v>664</v>
      </c>
      <c r="J73" s="132" t="s">
        <v>83</v>
      </c>
      <c r="K73" s="99">
        <v>1</v>
      </c>
      <c r="L73" s="132">
        <v>1</v>
      </c>
      <c r="M73" s="134">
        <v>6</v>
      </c>
      <c r="N73" s="132" t="s">
        <v>729</v>
      </c>
      <c r="O73" s="85">
        <v>102640</v>
      </c>
      <c r="S73" s="4"/>
    </row>
    <row r="74" spans="1:19" ht="16.5" customHeight="1">
      <c r="A74" s="2">
        <v>67</v>
      </c>
      <c r="B74" s="126" t="s">
        <v>77</v>
      </c>
      <c r="C74" s="126" t="s">
        <v>660</v>
      </c>
      <c r="D74" s="100" t="s">
        <v>727</v>
      </c>
      <c r="E74" s="100" t="s">
        <v>728</v>
      </c>
      <c r="F74" s="126" t="s">
        <v>661</v>
      </c>
      <c r="G74" s="126" t="s">
        <v>400</v>
      </c>
      <c r="H74" s="126" t="s">
        <v>80</v>
      </c>
      <c r="I74" s="127" t="s">
        <v>664</v>
      </c>
      <c r="J74" s="126" t="s">
        <v>83</v>
      </c>
      <c r="K74" s="99">
        <v>1</v>
      </c>
      <c r="L74" s="126">
        <v>1</v>
      </c>
      <c r="M74" s="128">
        <v>2.5</v>
      </c>
      <c r="N74" s="126" t="s">
        <v>730</v>
      </c>
      <c r="O74" s="85">
        <v>59890</v>
      </c>
      <c r="S74" s="4"/>
    </row>
    <row r="75" spans="1:19" ht="16.5" customHeight="1">
      <c r="A75" s="9">
        <v>68</v>
      </c>
      <c r="B75" s="86" t="s">
        <v>77</v>
      </c>
      <c r="C75" s="86" t="s">
        <v>660</v>
      </c>
      <c r="D75" s="100" t="s">
        <v>727</v>
      </c>
      <c r="E75" s="100" t="s">
        <v>728</v>
      </c>
      <c r="F75" s="86" t="s">
        <v>661</v>
      </c>
      <c r="G75" s="86" t="s">
        <v>400</v>
      </c>
      <c r="H75" s="86" t="s">
        <v>80</v>
      </c>
      <c r="I75" s="91" t="s">
        <v>664</v>
      </c>
      <c r="J75" s="86" t="s">
        <v>731</v>
      </c>
      <c r="K75" s="99">
        <v>1</v>
      </c>
      <c r="L75" s="86">
        <v>1</v>
      </c>
      <c r="M75" s="95">
        <v>4.5</v>
      </c>
      <c r="N75" s="93" t="s">
        <v>732</v>
      </c>
      <c r="O75" s="85">
        <v>112420</v>
      </c>
      <c r="S75" s="4"/>
    </row>
    <row r="76" spans="1:19" ht="16.5" customHeight="1">
      <c r="A76" s="2">
        <v>69</v>
      </c>
      <c r="B76" s="126" t="s">
        <v>77</v>
      </c>
      <c r="C76" s="126" t="s">
        <v>660</v>
      </c>
      <c r="D76" s="100" t="s">
        <v>727</v>
      </c>
      <c r="E76" s="100" t="s">
        <v>728</v>
      </c>
      <c r="F76" s="126" t="s">
        <v>661</v>
      </c>
      <c r="G76" s="126" t="s">
        <v>400</v>
      </c>
      <c r="H76" s="126" t="s">
        <v>80</v>
      </c>
      <c r="I76" s="127" t="s">
        <v>664</v>
      </c>
      <c r="J76" s="126" t="s">
        <v>733</v>
      </c>
      <c r="K76" s="99">
        <v>1</v>
      </c>
      <c r="L76" s="126">
        <v>1</v>
      </c>
      <c r="M76" s="128">
        <v>4</v>
      </c>
      <c r="N76" s="126" t="s">
        <v>730</v>
      </c>
      <c r="O76" s="85">
        <v>80020</v>
      </c>
      <c r="S76" s="4"/>
    </row>
    <row r="77" spans="1:19" ht="16.5" customHeight="1">
      <c r="A77" s="9">
        <v>70</v>
      </c>
      <c r="B77" s="129" t="s">
        <v>77</v>
      </c>
      <c r="C77" s="129" t="s">
        <v>660</v>
      </c>
      <c r="D77" s="100" t="s">
        <v>727</v>
      </c>
      <c r="E77" s="100" t="s">
        <v>728</v>
      </c>
      <c r="F77" s="129" t="s">
        <v>661</v>
      </c>
      <c r="G77" s="129" t="s">
        <v>400</v>
      </c>
      <c r="H77" s="129" t="s">
        <v>80</v>
      </c>
      <c r="I77" s="130" t="s">
        <v>664</v>
      </c>
      <c r="J77" s="129" t="s">
        <v>733</v>
      </c>
      <c r="K77" s="99">
        <v>1</v>
      </c>
      <c r="L77" s="129">
        <v>1</v>
      </c>
      <c r="M77" s="131">
        <v>2</v>
      </c>
      <c r="N77" s="129" t="s">
        <v>734</v>
      </c>
      <c r="O77" s="85">
        <v>101560</v>
      </c>
    </row>
    <row r="78" spans="1:19" ht="16.5" customHeight="1">
      <c r="A78" s="2">
        <v>71</v>
      </c>
      <c r="B78" s="132" t="s">
        <v>77</v>
      </c>
      <c r="C78" s="132" t="s">
        <v>660</v>
      </c>
      <c r="D78" s="100" t="s">
        <v>727</v>
      </c>
      <c r="E78" s="100" t="s">
        <v>728</v>
      </c>
      <c r="F78" s="132" t="s">
        <v>661</v>
      </c>
      <c r="G78" s="132" t="s">
        <v>400</v>
      </c>
      <c r="H78" s="132" t="s">
        <v>80</v>
      </c>
      <c r="I78" s="133" t="s">
        <v>664</v>
      </c>
      <c r="J78" s="132" t="s">
        <v>83</v>
      </c>
      <c r="K78" s="99">
        <v>1</v>
      </c>
      <c r="L78" s="132">
        <v>1</v>
      </c>
      <c r="M78" s="134">
        <v>2</v>
      </c>
      <c r="N78" s="132" t="s">
        <v>729</v>
      </c>
      <c r="O78" s="85">
        <v>101560</v>
      </c>
    </row>
    <row r="79" spans="1:19" ht="16.5" customHeight="1">
      <c r="A79" s="9">
        <v>72</v>
      </c>
      <c r="B79" s="126" t="s">
        <v>77</v>
      </c>
      <c r="C79" s="126" t="s">
        <v>660</v>
      </c>
      <c r="D79" s="100" t="s">
        <v>727</v>
      </c>
      <c r="E79" s="100" t="s">
        <v>728</v>
      </c>
      <c r="F79" s="126" t="s">
        <v>661</v>
      </c>
      <c r="G79" s="126" t="s">
        <v>400</v>
      </c>
      <c r="H79" s="126" t="s">
        <v>80</v>
      </c>
      <c r="I79" s="127" t="s">
        <v>664</v>
      </c>
      <c r="J79" s="126" t="s">
        <v>733</v>
      </c>
      <c r="K79" s="99">
        <v>1</v>
      </c>
      <c r="L79" s="126">
        <v>1</v>
      </c>
      <c r="M79" s="128">
        <v>3.5</v>
      </c>
      <c r="N79" s="126" t="s">
        <v>730</v>
      </c>
      <c r="O79" s="85">
        <v>75530</v>
      </c>
    </row>
    <row r="80" spans="1:19" ht="16.5" customHeight="1">
      <c r="A80" s="2">
        <v>73</v>
      </c>
      <c r="B80" s="129" t="s">
        <v>77</v>
      </c>
      <c r="C80" s="129" t="s">
        <v>660</v>
      </c>
      <c r="D80" s="100" t="s">
        <v>727</v>
      </c>
      <c r="E80" s="100" t="s">
        <v>728</v>
      </c>
      <c r="F80" s="129" t="s">
        <v>661</v>
      </c>
      <c r="G80" s="129" t="s">
        <v>400</v>
      </c>
      <c r="H80" s="129" t="s">
        <v>80</v>
      </c>
      <c r="I80" s="130" t="s">
        <v>664</v>
      </c>
      <c r="J80" s="129" t="s">
        <v>733</v>
      </c>
      <c r="K80" s="99">
        <v>1</v>
      </c>
      <c r="L80" s="129">
        <v>1</v>
      </c>
      <c r="M80" s="131">
        <v>5</v>
      </c>
      <c r="N80" s="129" t="s">
        <v>734</v>
      </c>
      <c r="O80" s="85">
        <v>89810</v>
      </c>
    </row>
    <row r="81" spans="1:16" ht="16.5" customHeight="1">
      <c r="A81" s="9">
        <v>74</v>
      </c>
      <c r="B81" s="129" t="s">
        <v>77</v>
      </c>
      <c r="C81" s="129" t="s">
        <v>660</v>
      </c>
      <c r="D81" s="100" t="s">
        <v>727</v>
      </c>
      <c r="E81" s="100" t="s">
        <v>728</v>
      </c>
      <c r="F81" s="129" t="s">
        <v>661</v>
      </c>
      <c r="G81" s="129" t="s">
        <v>400</v>
      </c>
      <c r="H81" s="129" t="s">
        <v>80</v>
      </c>
      <c r="I81" s="130" t="s">
        <v>664</v>
      </c>
      <c r="J81" s="129" t="s">
        <v>733</v>
      </c>
      <c r="K81" s="99">
        <v>1</v>
      </c>
      <c r="L81" s="129">
        <v>1</v>
      </c>
      <c r="M81" s="131">
        <v>5</v>
      </c>
      <c r="N81" s="129" t="s">
        <v>734</v>
      </c>
      <c r="O81" s="85">
        <v>89810</v>
      </c>
    </row>
    <row r="82" spans="1:16" ht="16.5" customHeight="1">
      <c r="A82" s="2">
        <v>75</v>
      </c>
      <c r="B82" s="129" t="s">
        <v>77</v>
      </c>
      <c r="C82" s="129" t="s">
        <v>660</v>
      </c>
      <c r="D82" s="100" t="s">
        <v>727</v>
      </c>
      <c r="E82" s="100" t="s">
        <v>728</v>
      </c>
      <c r="F82" s="129" t="s">
        <v>661</v>
      </c>
      <c r="G82" s="129" t="s">
        <v>400</v>
      </c>
      <c r="H82" s="129" t="s">
        <v>80</v>
      </c>
      <c r="I82" s="130" t="s">
        <v>664</v>
      </c>
      <c r="J82" s="129" t="s">
        <v>733</v>
      </c>
      <c r="K82" s="99">
        <v>1</v>
      </c>
      <c r="L82" s="129">
        <v>1</v>
      </c>
      <c r="M82" s="131">
        <v>5</v>
      </c>
      <c r="N82" s="129" t="s">
        <v>734</v>
      </c>
      <c r="O82" s="85">
        <v>89810</v>
      </c>
    </row>
    <row r="83" spans="1:16" ht="16.5" customHeight="1">
      <c r="A83" s="9">
        <v>76</v>
      </c>
      <c r="B83" s="129" t="s">
        <v>77</v>
      </c>
      <c r="C83" s="129" t="s">
        <v>660</v>
      </c>
      <c r="D83" s="100" t="s">
        <v>727</v>
      </c>
      <c r="E83" s="100" t="s">
        <v>728</v>
      </c>
      <c r="F83" s="129" t="s">
        <v>661</v>
      </c>
      <c r="G83" s="129" t="s">
        <v>400</v>
      </c>
      <c r="H83" s="129" t="s">
        <v>80</v>
      </c>
      <c r="I83" s="130" t="s">
        <v>664</v>
      </c>
      <c r="J83" s="129" t="s">
        <v>733</v>
      </c>
      <c r="K83" s="99">
        <v>1</v>
      </c>
      <c r="L83" s="129">
        <v>1</v>
      </c>
      <c r="M83" s="131">
        <v>5</v>
      </c>
      <c r="N83" s="129" t="s">
        <v>734</v>
      </c>
      <c r="O83" s="85">
        <v>89810</v>
      </c>
    </row>
    <row r="84" spans="1:16" ht="16.5" customHeight="1">
      <c r="A84" s="2">
        <v>77</v>
      </c>
      <c r="B84" s="132" t="s">
        <v>77</v>
      </c>
      <c r="C84" s="132" t="s">
        <v>660</v>
      </c>
      <c r="D84" s="100" t="s">
        <v>727</v>
      </c>
      <c r="E84" s="100" t="s">
        <v>728</v>
      </c>
      <c r="F84" s="132" t="s">
        <v>661</v>
      </c>
      <c r="G84" s="132" t="s">
        <v>400</v>
      </c>
      <c r="H84" s="132" t="s">
        <v>80</v>
      </c>
      <c r="I84" s="133" t="s">
        <v>664</v>
      </c>
      <c r="J84" s="132" t="s">
        <v>733</v>
      </c>
      <c r="K84" s="99">
        <v>1</v>
      </c>
      <c r="L84" s="132">
        <v>1</v>
      </c>
      <c r="M84" s="134">
        <v>10</v>
      </c>
      <c r="N84" s="132" t="s">
        <v>729</v>
      </c>
      <c r="O84" s="85">
        <v>132040</v>
      </c>
    </row>
    <row r="85" spans="1:16" ht="16.5" customHeight="1">
      <c r="A85" s="9">
        <v>78</v>
      </c>
      <c r="B85" s="86" t="s">
        <v>77</v>
      </c>
      <c r="C85" s="86" t="s">
        <v>660</v>
      </c>
      <c r="D85" s="100" t="s">
        <v>727</v>
      </c>
      <c r="E85" s="100" t="s">
        <v>728</v>
      </c>
      <c r="F85" s="86" t="s">
        <v>661</v>
      </c>
      <c r="G85" s="86" t="s">
        <v>400</v>
      </c>
      <c r="H85" s="86" t="s">
        <v>80</v>
      </c>
      <c r="I85" s="91" t="s">
        <v>664</v>
      </c>
      <c r="J85" s="86" t="s">
        <v>731</v>
      </c>
      <c r="K85" s="99">
        <v>1</v>
      </c>
      <c r="L85" s="86">
        <v>1</v>
      </c>
      <c r="M85" s="95">
        <v>3</v>
      </c>
      <c r="N85" s="86" t="s">
        <v>732</v>
      </c>
      <c r="O85" s="85">
        <v>92700</v>
      </c>
    </row>
    <row r="86" spans="1:16" ht="16.5" customHeight="1">
      <c r="A86" s="2">
        <v>79</v>
      </c>
      <c r="B86" s="86" t="s">
        <v>77</v>
      </c>
      <c r="C86" s="86" t="s">
        <v>660</v>
      </c>
      <c r="D86" s="100" t="s">
        <v>727</v>
      </c>
      <c r="E86" s="100" t="s">
        <v>728</v>
      </c>
      <c r="F86" s="86" t="s">
        <v>661</v>
      </c>
      <c r="G86" s="86" t="s">
        <v>400</v>
      </c>
      <c r="H86" s="86" t="s">
        <v>80</v>
      </c>
      <c r="I86" s="91" t="s">
        <v>664</v>
      </c>
      <c r="J86" s="86" t="s">
        <v>735</v>
      </c>
      <c r="K86" s="99">
        <v>1</v>
      </c>
      <c r="L86" s="86">
        <v>1</v>
      </c>
      <c r="M86" s="95">
        <v>2</v>
      </c>
      <c r="N86" s="86" t="s">
        <v>736</v>
      </c>
      <c r="O86" s="85">
        <v>67810</v>
      </c>
    </row>
    <row r="87" spans="1:16" ht="16.5" customHeight="1">
      <c r="A87" s="9">
        <v>80</v>
      </c>
      <c r="B87" s="86" t="s">
        <v>77</v>
      </c>
      <c r="C87" s="86" t="s">
        <v>660</v>
      </c>
      <c r="D87" s="100" t="s">
        <v>727</v>
      </c>
      <c r="E87" s="100" t="s">
        <v>728</v>
      </c>
      <c r="F87" s="86" t="s">
        <v>661</v>
      </c>
      <c r="G87" s="86" t="s">
        <v>400</v>
      </c>
      <c r="H87" s="86" t="s">
        <v>80</v>
      </c>
      <c r="I87" s="91" t="s">
        <v>664</v>
      </c>
      <c r="J87" s="86" t="s">
        <v>737</v>
      </c>
      <c r="K87" s="99">
        <v>1</v>
      </c>
      <c r="L87" s="86">
        <v>1</v>
      </c>
      <c r="M87" s="95">
        <v>2</v>
      </c>
      <c r="N87" s="86" t="s">
        <v>738</v>
      </c>
      <c r="O87" s="85">
        <v>84470</v>
      </c>
    </row>
    <row r="88" spans="1:16" ht="16.5" customHeight="1">
      <c r="A88" s="2">
        <v>81</v>
      </c>
      <c r="B88" s="86" t="s">
        <v>77</v>
      </c>
      <c r="C88" s="86" t="s">
        <v>660</v>
      </c>
      <c r="D88" s="100" t="s">
        <v>727</v>
      </c>
      <c r="E88" s="100" t="s">
        <v>728</v>
      </c>
      <c r="F88" s="86" t="s">
        <v>661</v>
      </c>
      <c r="G88" s="86" t="s">
        <v>400</v>
      </c>
      <c r="H88" s="86" t="s">
        <v>80</v>
      </c>
      <c r="I88" s="91" t="s">
        <v>664</v>
      </c>
      <c r="J88" s="86" t="s">
        <v>739</v>
      </c>
      <c r="K88" s="99">
        <v>1</v>
      </c>
      <c r="L88" s="86">
        <v>1</v>
      </c>
      <c r="M88" s="95">
        <v>1</v>
      </c>
      <c r="N88" s="86" t="s">
        <v>740</v>
      </c>
      <c r="O88" s="85">
        <v>72490</v>
      </c>
    </row>
    <row r="89" spans="1:16" ht="16.5" customHeight="1">
      <c r="A89" s="9">
        <v>82</v>
      </c>
      <c r="B89" s="9" t="s">
        <v>64</v>
      </c>
      <c r="C89" s="47" t="s">
        <v>166</v>
      </c>
      <c r="D89" s="9" t="s">
        <v>253</v>
      </c>
      <c r="E89" s="9" t="s">
        <v>254</v>
      </c>
      <c r="F89" s="9" t="s">
        <v>255</v>
      </c>
      <c r="G89" s="9" t="s">
        <v>4</v>
      </c>
      <c r="H89" s="9" t="s">
        <v>256</v>
      </c>
      <c r="I89" s="10" t="s">
        <v>156</v>
      </c>
      <c r="J89" s="9" t="s">
        <v>7</v>
      </c>
      <c r="K89" s="62">
        <v>0</v>
      </c>
      <c r="L89" s="9">
        <v>1</v>
      </c>
      <c r="M89" s="69">
        <v>10</v>
      </c>
      <c r="N89" s="9" t="s">
        <v>257</v>
      </c>
      <c r="O89" s="12">
        <v>107730</v>
      </c>
      <c r="P89" s="12"/>
    </row>
    <row r="90" spans="1:16" ht="16.5" customHeight="1">
      <c r="A90" s="2">
        <v>83</v>
      </c>
      <c r="B90" s="9" t="s">
        <v>64</v>
      </c>
      <c r="C90" s="47" t="s">
        <v>166</v>
      </c>
      <c r="D90" s="9" t="s">
        <v>253</v>
      </c>
      <c r="E90" s="9" t="s">
        <v>254</v>
      </c>
      <c r="F90" s="9" t="s">
        <v>255</v>
      </c>
      <c r="G90" s="9" t="s">
        <v>4</v>
      </c>
      <c r="H90" s="9" t="s">
        <v>258</v>
      </c>
      <c r="I90" s="10" t="s">
        <v>156</v>
      </c>
      <c r="J90" s="9" t="s">
        <v>259</v>
      </c>
      <c r="K90" s="62">
        <v>0</v>
      </c>
      <c r="L90" s="9">
        <v>1</v>
      </c>
      <c r="M90" s="69">
        <v>10</v>
      </c>
      <c r="N90" s="9" t="s">
        <v>260</v>
      </c>
      <c r="O90" s="12">
        <v>177120</v>
      </c>
      <c r="P90" s="12"/>
    </row>
    <row r="91" spans="1:16" ht="16.5" customHeight="1">
      <c r="A91" s="9">
        <v>84</v>
      </c>
      <c r="B91" s="9" t="s">
        <v>64</v>
      </c>
      <c r="C91" s="47" t="s">
        <v>166</v>
      </c>
      <c r="D91" s="9" t="s">
        <v>253</v>
      </c>
      <c r="E91" s="9" t="s">
        <v>254</v>
      </c>
      <c r="F91" s="9" t="s">
        <v>255</v>
      </c>
      <c r="G91" s="9" t="s">
        <v>4</v>
      </c>
      <c r="H91" s="9" t="s">
        <v>261</v>
      </c>
      <c r="I91" s="10" t="s">
        <v>156</v>
      </c>
      <c r="J91" s="9" t="s">
        <v>262</v>
      </c>
      <c r="K91" s="62">
        <v>0</v>
      </c>
      <c r="L91" s="9">
        <v>1</v>
      </c>
      <c r="M91" s="69">
        <v>20</v>
      </c>
      <c r="N91" s="9" t="s">
        <v>263</v>
      </c>
      <c r="O91" s="12">
        <v>168930</v>
      </c>
      <c r="P91" s="12"/>
    </row>
    <row r="92" spans="1:16" ht="16.5" customHeight="1">
      <c r="A92" s="2">
        <v>85</v>
      </c>
      <c r="B92" s="9" t="s">
        <v>64</v>
      </c>
      <c r="C92" s="47" t="s">
        <v>166</v>
      </c>
      <c r="D92" s="9" t="s">
        <v>253</v>
      </c>
      <c r="E92" s="9" t="s">
        <v>254</v>
      </c>
      <c r="F92" s="9" t="s">
        <v>255</v>
      </c>
      <c r="G92" s="9" t="s">
        <v>4</v>
      </c>
      <c r="H92" s="9" t="s">
        <v>261</v>
      </c>
      <c r="I92" s="10" t="s">
        <v>156</v>
      </c>
      <c r="J92" s="9" t="s">
        <v>7</v>
      </c>
      <c r="K92" s="62">
        <v>0</v>
      </c>
      <c r="L92" s="9">
        <v>1</v>
      </c>
      <c r="M92" s="69">
        <v>46</v>
      </c>
      <c r="N92" s="9" t="s">
        <v>257</v>
      </c>
      <c r="O92" s="12">
        <v>333650</v>
      </c>
      <c r="P92" s="12"/>
    </row>
    <row r="93" spans="1:16" ht="16.5" customHeight="1">
      <c r="A93" s="9">
        <v>86</v>
      </c>
      <c r="B93" s="9" t="s">
        <v>64</v>
      </c>
      <c r="C93" s="47" t="s">
        <v>166</v>
      </c>
      <c r="D93" s="9" t="s">
        <v>253</v>
      </c>
      <c r="E93" s="9" t="s">
        <v>254</v>
      </c>
      <c r="F93" s="9" t="s">
        <v>255</v>
      </c>
      <c r="G93" s="9" t="s">
        <v>4</v>
      </c>
      <c r="H93" s="9" t="s">
        <v>264</v>
      </c>
      <c r="I93" s="10" t="s">
        <v>128</v>
      </c>
      <c r="J93" s="9" t="s">
        <v>265</v>
      </c>
      <c r="K93" s="62">
        <v>0</v>
      </c>
      <c r="L93" s="9">
        <v>1</v>
      </c>
      <c r="M93" s="69">
        <v>4</v>
      </c>
      <c r="N93" s="9" t="s">
        <v>266</v>
      </c>
      <c r="O93" s="12">
        <v>192870</v>
      </c>
      <c r="P93" s="12"/>
    </row>
    <row r="94" spans="1:16" ht="16.5" customHeight="1">
      <c r="A94" s="2">
        <v>87</v>
      </c>
      <c r="B94" s="88" t="s">
        <v>77</v>
      </c>
      <c r="C94" s="87" t="s">
        <v>747</v>
      </c>
      <c r="D94" s="87" t="s">
        <v>748</v>
      </c>
      <c r="E94" s="87" t="s">
        <v>749</v>
      </c>
      <c r="F94" s="87" t="s">
        <v>750</v>
      </c>
      <c r="G94" s="87" t="s">
        <v>52</v>
      </c>
      <c r="H94" s="87" t="s">
        <v>751</v>
      </c>
      <c r="I94" s="90" t="s">
        <v>662</v>
      </c>
      <c r="J94" s="87" t="s">
        <v>541</v>
      </c>
      <c r="K94" s="96">
        <v>1</v>
      </c>
      <c r="L94" s="76">
        <v>1</v>
      </c>
      <c r="M94" s="96">
        <v>3</v>
      </c>
      <c r="N94" s="87" t="s">
        <v>752</v>
      </c>
      <c r="O94" s="97">
        <v>57600</v>
      </c>
    </row>
    <row r="95" spans="1:16" ht="16.5" customHeight="1">
      <c r="A95" s="9">
        <v>88</v>
      </c>
      <c r="B95" s="88" t="s">
        <v>77</v>
      </c>
      <c r="C95" s="87" t="s">
        <v>747</v>
      </c>
      <c r="D95" s="87" t="s">
        <v>748</v>
      </c>
      <c r="E95" s="87" t="s">
        <v>749</v>
      </c>
      <c r="F95" s="87" t="s">
        <v>750</v>
      </c>
      <c r="G95" s="87" t="s">
        <v>52</v>
      </c>
      <c r="H95" s="87" t="s">
        <v>751</v>
      </c>
      <c r="I95" s="90" t="s">
        <v>662</v>
      </c>
      <c r="J95" s="87" t="s">
        <v>545</v>
      </c>
      <c r="K95" s="96">
        <v>1</v>
      </c>
      <c r="L95" s="76">
        <v>1</v>
      </c>
      <c r="M95" s="96">
        <v>3.5</v>
      </c>
      <c r="N95" s="87" t="s">
        <v>753</v>
      </c>
      <c r="O95" s="97">
        <v>63000</v>
      </c>
    </row>
    <row r="96" spans="1:16" ht="16.5" customHeight="1">
      <c r="A96" s="2">
        <v>89</v>
      </c>
      <c r="B96" s="9" t="s">
        <v>64</v>
      </c>
      <c r="C96" s="47" t="s">
        <v>159</v>
      </c>
      <c r="D96" s="9" t="s">
        <v>267</v>
      </c>
      <c r="E96" s="9" t="s">
        <v>268</v>
      </c>
      <c r="F96" s="9" t="s">
        <v>269</v>
      </c>
      <c r="G96" s="9" t="s">
        <v>4</v>
      </c>
      <c r="H96" s="9" t="s">
        <v>127</v>
      </c>
      <c r="I96" s="10" t="s">
        <v>270</v>
      </c>
      <c r="J96" s="9" t="s">
        <v>7</v>
      </c>
      <c r="K96" s="40">
        <v>78624</v>
      </c>
      <c r="L96" s="9">
        <v>1</v>
      </c>
      <c r="M96" s="69">
        <v>11</v>
      </c>
      <c r="N96" s="9" t="s">
        <v>271</v>
      </c>
      <c r="O96" s="12">
        <v>200500</v>
      </c>
      <c r="P96" s="12"/>
    </row>
    <row r="97" spans="1:16" ht="16.5" customHeight="1">
      <c r="A97" s="9">
        <v>90</v>
      </c>
      <c r="B97" s="9" t="s">
        <v>64</v>
      </c>
      <c r="C97" s="47" t="s">
        <v>159</v>
      </c>
      <c r="D97" s="9" t="s">
        <v>267</v>
      </c>
      <c r="E97" s="9" t="s">
        <v>268</v>
      </c>
      <c r="F97" s="9" t="s">
        <v>269</v>
      </c>
      <c r="G97" s="9" t="s">
        <v>4</v>
      </c>
      <c r="H97" s="9" t="s">
        <v>127</v>
      </c>
      <c r="I97" s="10" t="s">
        <v>270</v>
      </c>
      <c r="J97" s="9" t="s">
        <v>7</v>
      </c>
      <c r="K97" s="40">
        <v>78624</v>
      </c>
      <c r="L97" s="9">
        <v>1</v>
      </c>
      <c r="M97" s="69">
        <v>8</v>
      </c>
      <c r="N97" s="9" t="s">
        <v>271</v>
      </c>
      <c r="O97" s="12">
        <v>279630</v>
      </c>
      <c r="P97" s="12"/>
    </row>
    <row r="98" spans="1:16" ht="16.5" customHeight="1">
      <c r="A98" s="2">
        <v>91</v>
      </c>
      <c r="B98" s="9" t="s">
        <v>64</v>
      </c>
      <c r="C98" s="47" t="s">
        <v>159</v>
      </c>
      <c r="D98" s="9" t="s">
        <v>267</v>
      </c>
      <c r="E98" s="9" t="s">
        <v>268</v>
      </c>
      <c r="F98" s="9" t="s">
        <v>269</v>
      </c>
      <c r="G98" s="9" t="s">
        <v>4</v>
      </c>
      <c r="H98" s="9" t="s">
        <v>127</v>
      </c>
      <c r="I98" s="10" t="s">
        <v>270</v>
      </c>
      <c r="J98" s="9" t="s">
        <v>75</v>
      </c>
      <c r="K98" s="40">
        <v>0</v>
      </c>
      <c r="L98" s="9">
        <v>1</v>
      </c>
      <c r="M98" s="69">
        <v>12</v>
      </c>
      <c r="N98" s="9" t="s">
        <v>272</v>
      </c>
      <c r="O98" s="12">
        <v>69590</v>
      </c>
      <c r="P98" s="12"/>
    </row>
    <row r="99" spans="1:16" ht="16.5" customHeight="1">
      <c r="A99" s="9">
        <v>92</v>
      </c>
      <c r="B99" s="9" t="s">
        <v>64</v>
      </c>
      <c r="C99" s="47" t="s">
        <v>159</v>
      </c>
      <c r="D99" s="9" t="s">
        <v>267</v>
      </c>
      <c r="E99" s="9" t="s">
        <v>268</v>
      </c>
      <c r="F99" s="9" t="s">
        <v>269</v>
      </c>
      <c r="G99" s="9" t="s">
        <v>4</v>
      </c>
      <c r="H99" s="9" t="s">
        <v>127</v>
      </c>
      <c r="I99" s="10" t="s">
        <v>270</v>
      </c>
      <c r="J99" s="9" t="s">
        <v>13</v>
      </c>
      <c r="K99" s="40">
        <v>0</v>
      </c>
      <c r="L99" s="9">
        <v>1</v>
      </c>
      <c r="M99" s="69">
        <v>12</v>
      </c>
      <c r="N99" s="9" t="s">
        <v>273</v>
      </c>
      <c r="O99" s="12">
        <v>125540</v>
      </c>
      <c r="P99" s="12"/>
    </row>
    <row r="100" spans="1:16" ht="16.5" customHeight="1">
      <c r="A100" s="2">
        <v>93</v>
      </c>
      <c r="B100" s="9" t="s">
        <v>64</v>
      </c>
      <c r="C100" s="47" t="s">
        <v>159</v>
      </c>
      <c r="D100" s="9" t="s">
        <v>267</v>
      </c>
      <c r="E100" s="9" t="s">
        <v>268</v>
      </c>
      <c r="F100" s="9" t="s">
        <v>269</v>
      </c>
      <c r="G100" s="9" t="s">
        <v>4</v>
      </c>
      <c r="H100" s="9" t="s">
        <v>127</v>
      </c>
      <c r="I100" s="10" t="s">
        <v>270</v>
      </c>
      <c r="J100" s="9" t="s">
        <v>274</v>
      </c>
      <c r="K100" s="40">
        <v>0</v>
      </c>
      <c r="L100" s="9">
        <v>1</v>
      </c>
      <c r="M100" s="69">
        <v>6</v>
      </c>
      <c r="N100" s="9" t="s">
        <v>275</v>
      </c>
      <c r="O100" s="12">
        <v>96500</v>
      </c>
      <c r="P100" s="12"/>
    </row>
    <row r="101" spans="1:16" ht="16.5" customHeight="1">
      <c r="A101" s="9">
        <v>94</v>
      </c>
      <c r="B101" s="9" t="s">
        <v>64</v>
      </c>
      <c r="C101" s="47" t="s">
        <v>159</v>
      </c>
      <c r="D101" s="9" t="s">
        <v>267</v>
      </c>
      <c r="E101" s="9" t="s">
        <v>268</v>
      </c>
      <c r="F101" s="9" t="s">
        <v>269</v>
      </c>
      <c r="G101" s="9" t="s">
        <v>4</v>
      </c>
      <c r="H101" s="9" t="s">
        <v>276</v>
      </c>
      <c r="I101" s="10" t="s">
        <v>270</v>
      </c>
      <c r="J101" s="9" t="s">
        <v>277</v>
      </c>
      <c r="K101" s="40">
        <v>0</v>
      </c>
      <c r="L101" s="9">
        <v>1</v>
      </c>
      <c r="M101" s="69">
        <v>48</v>
      </c>
      <c r="N101" s="9" t="s">
        <v>278</v>
      </c>
      <c r="O101" s="12">
        <v>470670</v>
      </c>
      <c r="P101" s="12"/>
    </row>
    <row r="102" spans="1:16" ht="16.5" customHeight="1">
      <c r="A102" s="2">
        <v>95</v>
      </c>
      <c r="B102" s="8" t="s">
        <v>396</v>
      </c>
      <c r="C102" s="59" t="s">
        <v>159</v>
      </c>
      <c r="D102" s="8" t="s">
        <v>415</v>
      </c>
      <c r="E102" s="8" t="s">
        <v>416</v>
      </c>
      <c r="F102" s="8" t="s">
        <v>417</v>
      </c>
      <c r="G102" s="8" t="s">
        <v>418</v>
      </c>
      <c r="H102" s="8" t="s">
        <v>419</v>
      </c>
      <c r="I102" s="65" t="s">
        <v>420</v>
      </c>
      <c r="J102" s="8" t="s">
        <v>421</v>
      </c>
      <c r="K102" s="54">
        <v>70518</v>
      </c>
      <c r="L102" s="8">
        <v>4</v>
      </c>
      <c r="M102" s="73">
        <v>26</v>
      </c>
      <c r="N102" s="8" t="s">
        <v>422</v>
      </c>
      <c r="O102" s="55">
        <v>131840</v>
      </c>
      <c r="P102" s="55"/>
    </row>
    <row r="103" spans="1:16" ht="16.5" customHeight="1">
      <c r="A103" s="9">
        <v>96</v>
      </c>
      <c r="B103" s="8" t="s">
        <v>396</v>
      </c>
      <c r="C103" s="51" t="s">
        <v>159</v>
      </c>
      <c r="D103" s="7" t="s">
        <v>415</v>
      </c>
      <c r="E103" s="7" t="s">
        <v>416</v>
      </c>
      <c r="F103" s="7" t="s">
        <v>417</v>
      </c>
      <c r="G103" s="7" t="s">
        <v>418</v>
      </c>
      <c r="H103" s="7" t="s">
        <v>423</v>
      </c>
      <c r="I103" s="64" t="s">
        <v>424</v>
      </c>
      <c r="J103" s="7" t="s">
        <v>425</v>
      </c>
      <c r="K103" s="54">
        <v>0</v>
      </c>
      <c r="L103" s="7">
        <v>2</v>
      </c>
      <c r="M103" s="70">
        <v>20</v>
      </c>
      <c r="N103" s="7" t="s">
        <v>426</v>
      </c>
      <c r="O103" s="55">
        <v>169680</v>
      </c>
      <c r="P103" s="55"/>
    </row>
    <row r="104" spans="1:16" ht="16.5" customHeight="1">
      <c r="A104" s="2">
        <v>97</v>
      </c>
      <c r="B104" s="2" t="s">
        <v>396</v>
      </c>
      <c r="C104" s="2" t="s">
        <v>159</v>
      </c>
      <c r="D104" s="2" t="s">
        <v>415</v>
      </c>
      <c r="E104" s="2" t="s">
        <v>416</v>
      </c>
      <c r="F104" s="2" t="s">
        <v>417</v>
      </c>
      <c r="G104" s="2" t="s">
        <v>418</v>
      </c>
      <c r="H104" s="2" t="s">
        <v>427</v>
      </c>
      <c r="I104" s="60" t="s">
        <v>428</v>
      </c>
      <c r="J104" s="2" t="s">
        <v>421</v>
      </c>
      <c r="K104" s="40"/>
      <c r="L104" s="2">
        <v>1</v>
      </c>
      <c r="M104" s="71">
        <v>33</v>
      </c>
      <c r="N104" s="2" t="s">
        <v>429</v>
      </c>
      <c r="O104" s="12">
        <v>154530</v>
      </c>
      <c r="P104" s="12"/>
    </row>
    <row r="105" spans="1:16" ht="16.5" customHeight="1">
      <c r="A105" s="9">
        <v>98</v>
      </c>
      <c r="B105" s="86" t="s">
        <v>77</v>
      </c>
      <c r="C105" s="77" t="s">
        <v>159</v>
      </c>
      <c r="D105" s="100" t="s">
        <v>415</v>
      </c>
      <c r="E105" s="100" t="s">
        <v>416</v>
      </c>
      <c r="F105" s="86" t="s">
        <v>417</v>
      </c>
      <c r="G105" s="86" t="s">
        <v>52</v>
      </c>
      <c r="H105" s="86" t="s">
        <v>701</v>
      </c>
      <c r="I105" s="91" t="s">
        <v>702</v>
      </c>
      <c r="J105" s="86" t="s">
        <v>87</v>
      </c>
      <c r="K105" s="99">
        <v>1</v>
      </c>
      <c r="L105" s="86">
        <v>1</v>
      </c>
      <c r="M105" s="94">
        <v>9</v>
      </c>
      <c r="N105" s="86" t="s">
        <v>703</v>
      </c>
      <c r="O105" s="85">
        <v>49740</v>
      </c>
    </row>
    <row r="106" spans="1:16" ht="16.5" customHeight="1">
      <c r="A106" s="2">
        <v>99</v>
      </c>
      <c r="B106" s="86" t="s">
        <v>77</v>
      </c>
      <c r="C106" s="77" t="s">
        <v>159</v>
      </c>
      <c r="D106" s="100" t="s">
        <v>415</v>
      </c>
      <c r="E106" s="100" t="s">
        <v>416</v>
      </c>
      <c r="F106" s="86" t="s">
        <v>417</v>
      </c>
      <c r="G106" s="86" t="s">
        <v>52</v>
      </c>
      <c r="H106" s="86" t="s">
        <v>704</v>
      </c>
      <c r="I106" s="91" t="s">
        <v>702</v>
      </c>
      <c r="J106" s="86" t="s">
        <v>377</v>
      </c>
      <c r="K106" s="99">
        <v>1</v>
      </c>
      <c r="L106" s="86">
        <v>1</v>
      </c>
      <c r="M106" s="94">
        <v>32</v>
      </c>
      <c r="N106" s="86" t="s">
        <v>422</v>
      </c>
      <c r="O106" s="85">
        <v>152010</v>
      </c>
    </row>
    <row r="107" spans="1:16" ht="16.5" customHeight="1">
      <c r="A107" s="9">
        <v>100</v>
      </c>
      <c r="B107" s="9" t="s">
        <v>64</v>
      </c>
      <c r="C107" s="47" t="s">
        <v>150</v>
      </c>
      <c r="D107" s="9" t="s">
        <v>279</v>
      </c>
      <c r="E107" s="9" t="s">
        <v>230</v>
      </c>
      <c r="F107" s="9" t="s">
        <v>280</v>
      </c>
      <c r="G107" s="9" t="s">
        <v>4</v>
      </c>
      <c r="H107" s="9" t="s">
        <v>276</v>
      </c>
      <c r="I107" s="10" t="s">
        <v>156</v>
      </c>
      <c r="J107" s="9" t="s">
        <v>281</v>
      </c>
      <c r="K107" s="40">
        <v>2</v>
      </c>
      <c r="L107" s="9">
        <v>1</v>
      </c>
      <c r="M107" s="69">
        <v>1</v>
      </c>
      <c r="N107" s="9" t="s">
        <v>282</v>
      </c>
      <c r="O107" s="12">
        <v>51310</v>
      </c>
      <c r="P107" s="12"/>
    </row>
    <row r="108" spans="1:16" ht="16.5" customHeight="1">
      <c r="A108" s="2">
        <v>101</v>
      </c>
      <c r="B108" s="9" t="s">
        <v>64</v>
      </c>
      <c r="C108" s="47" t="s">
        <v>150</v>
      </c>
      <c r="D108" s="9" t="s">
        <v>279</v>
      </c>
      <c r="E108" s="9" t="s">
        <v>230</v>
      </c>
      <c r="F108" s="9" t="s">
        <v>280</v>
      </c>
      <c r="G108" s="9" t="s">
        <v>4</v>
      </c>
      <c r="H108" s="9" t="s">
        <v>276</v>
      </c>
      <c r="I108" s="10" t="s">
        <v>156</v>
      </c>
      <c r="J108" s="9" t="s">
        <v>48</v>
      </c>
      <c r="K108" s="40">
        <v>396225</v>
      </c>
      <c r="L108" s="9">
        <v>1</v>
      </c>
      <c r="M108" s="69">
        <v>6</v>
      </c>
      <c r="N108" s="9" t="s">
        <v>283</v>
      </c>
      <c r="O108" s="12">
        <v>80730</v>
      </c>
      <c r="P108" s="12"/>
    </row>
    <row r="109" spans="1:16" ht="16.5" customHeight="1">
      <c r="A109" s="9">
        <v>102</v>
      </c>
      <c r="B109" s="9" t="s">
        <v>64</v>
      </c>
      <c r="C109" s="47" t="s">
        <v>150</v>
      </c>
      <c r="D109" s="9" t="s">
        <v>279</v>
      </c>
      <c r="E109" s="9" t="s">
        <v>230</v>
      </c>
      <c r="F109" s="9" t="s">
        <v>280</v>
      </c>
      <c r="G109" s="9" t="s">
        <v>4</v>
      </c>
      <c r="H109" s="9" t="s">
        <v>276</v>
      </c>
      <c r="I109" s="10" t="s">
        <v>156</v>
      </c>
      <c r="J109" s="9" t="s">
        <v>284</v>
      </c>
      <c r="K109" s="40">
        <v>0</v>
      </c>
      <c r="L109" s="9">
        <v>1</v>
      </c>
      <c r="M109" s="69">
        <v>6</v>
      </c>
      <c r="N109" s="9" t="s">
        <v>285</v>
      </c>
      <c r="O109" s="12">
        <v>75150</v>
      </c>
      <c r="P109" s="12"/>
    </row>
    <row r="110" spans="1:16" ht="16.5" customHeight="1">
      <c r="A110" s="2">
        <v>103</v>
      </c>
      <c r="B110" s="9" t="s">
        <v>64</v>
      </c>
      <c r="C110" s="47" t="s">
        <v>150</v>
      </c>
      <c r="D110" s="9" t="s">
        <v>279</v>
      </c>
      <c r="E110" s="9" t="s">
        <v>230</v>
      </c>
      <c r="F110" s="9" t="s">
        <v>280</v>
      </c>
      <c r="G110" s="9" t="s">
        <v>4</v>
      </c>
      <c r="H110" s="9" t="s">
        <v>276</v>
      </c>
      <c r="I110" s="10" t="s">
        <v>156</v>
      </c>
      <c r="J110" s="9" t="s">
        <v>286</v>
      </c>
      <c r="K110" s="40">
        <v>0</v>
      </c>
      <c r="L110" s="9">
        <v>1</v>
      </c>
      <c r="M110" s="69">
        <v>2</v>
      </c>
      <c r="N110" s="9" t="s">
        <v>287</v>
      </c>
      <c r="O110" s="12">
        <v>58270</v>
      </c>
      <c r="P110" s="12"/>
    </row>
    <row r="111" spans="1:16" ht="16.5" customHeight="1">
      <c r="A111" s="9">
        <v>104</v>
      </c>
      <c r="B111" s="9" t="s">
        <v>64</v>
      </c>
      <c r="C111" s="47" t="s">
        <v>150</v>
      </c>
      <c r="D111" s="9" t="s">
        <v>279</v>
      </c>
      <c r="E111" s="9" t="s">
        <v>230</v>
      </c>
      <c r="F111" s="9" t="s">
        <v>280</v>
      </c>
      <c r="G111" s="9" t="s">
        <v>4</v>
      </c>
      <c r="H111" s="9" t="s">
        <v>276</v>
      </c>
      <c r="I111" s="10" t="s">
        <v>156</v>
      </c>
      <c r="J111" s="9" t="s">
        <v>277</v>
      </c>
      <c r="K111" s="40">
        <v>17625</v>
      </c>
      <c r="L111" s="9">
        <v>1</v>
      </c>
      <c r="M111" s="69">
        <v>6</v>
      </c>
      <c r="N111" s="9" t="s">
        <v>288</v>
      </c>
      <c r="O111" s="12">
        <v>162080</v>
      </c>
      <c r="P111" s="12"/>
    </row>
    <row r="112" spans="1:16" ht="16.5" customHeight="1">
      <c r="A112" s="2">
        <v>105</v>
      </c>
      <c r="B112" s="9" t="s">
        <v>64</v>
      </c>
      <c r="C112" s="47" t="s">
        <v>150</v>
      </c>
      <c r="D112" s="9" t="s">
        <v>279</v>
      </c>
      <c r="E112" s="9" t="s">
        <v>230</v>
      </c>
      <c r="F112" s="9" t="s">
        <v>280</v>
      </c>
      <c r="G112" s="9" t="s">
        <v>4</v>
      </c>
      <c r="H112" s="9" t="s">
        <v>276</v>
      </c>
      <c r="I112" s="10" t="s">
        <v>156</v>
      </c>
      <c r="J112" s="9" t="s">
        <v>289</v>
      </c>
      <c r="K112" s="40">
        <v>0</v>
      </c>
      <c r="L112" s="9">
        <v>1</v>
      </c>
      <c r="M112" s="69">
        <v>4</v>
      </c>
      <c r="N112" s="9" t="s">
        <v>290</v>
      </c>
      <c r="O112" s="12">
        <v>75040</v>
      </c>
      <c r="P112" s="12"/>
    </row>
    <row r="113" spans="1:16" ht="16.5" customHeight="1">
      <c r="A113" s="9">
        <v>106</v>
      </c>
      <c r="B113" s="9" t="s">
        <v>64</v>
      </c>
      <c r="C113" s="47" t="s">
        <v>150</v>
      </c>
      <c r="D113" s="9" t="s">
        <v>279</v>
      </c>
      <c r="E113" s="9" t="s">
        <v>230</v>
      </c>
      <c r="F113" s="9" t="s">
        <v>280</v>
      </c>
      <c r="G113" s="9" t="s">
        <v>4</v>
      </c>
      <c r="H113" s="9" t="s">
        <v>276</v>
      </c>
      <c r="I113" s="10" t="s">
        <v>156</v>
      </c>
      <c r="J113" s="9" t="s">
        <v>291</v>
      </c>
      <c r="K113" s="40">
        <v>0</v>
      </c>
      <c r="L113" s="9">
        <v>1</v>
      </c>
      <c r="M113" s="69">
        <v>5</v>
      </c>
      <c r="N113" s="9" t="s">
        <v>292</v>
      </c>
      <c r="O113" s="12">
        <v>119260</v>
      </c>
      <c r="P113" s="12"/>
    </row>
    <row r="114" spans="1:16" ht="16.5" customHeight="1">
      <c r="A114" s="2">
        <v>107</v>
      </c>
      <c r="B114" s="9" t="s">
        <v>64</v>
      </c>
      <c r="C114" s="47" t="s">
        <v>150</v>
      </c>
      <c r="D114" s="9" t="s">
        <v>279</v>
      </c>
      <c r="E114" s="9" t="s">
        <v>230</v>
      </c>
      <c r="F114" s="9" t="s">
        <v>280</v>
      </c>
      <c r="G114" s="9" t="s">
        <v>4</v>
      </c>
      <c r="H114" s="9" t="s">
        <v>276</v>
      </c>
      <c r="I114" s="10" t="s">
        <v>156</v>
      </c>
      <c r="J114" s="9" t="s">
        <v>3</v>
      </c>
      <c r="K114" s="40">
        <v>3822235</v>
      </c>
      <c r="L114" s="9">
        <v>1</v>
      </c>
      <c r="M114" s="69">
        <v>2</v>
      </c>
      <c r="N114" s="9" t="s">
        <v>293</v>
      </c>
      <c r="O114" s="12">
        <v>37010</v>
      </c>
      <c r="P114" s="12"/>
    </row>
    <row r="115" spans="1:16" ht="16.5" customHeight="1">
      <c r="A115" s="9">
        <v>108</v>
      </c>
      <c r="B115" s="9" t="s">
        <v>64</v>
      </c>
      <c r="C115" s="47" t="s">
        <v>150</v>
      </c>
      <c r="D115" s="9" t="s">
        <v>279</v>
      </c>
      <c r="E115" s="9" t="s">
        <v>230</v>
      </c>
      <c r="F115" s="9" t="s">
        <v>280</v>
      </c>
      <c r="G115" s="9" t="s">
        <v>4</v>
      </c>
      <c r="H115" s="9" t="s">
        <v>276</v>
      </c>
      <c r="I115" s="10" t="s">
        <v>156</v>
      </c>
      <c r="J115" s="9" t="s">
        <v>281</v>
      </c>
      <c r="K115" s="40">
        <v>2</v>
      </c>
      <c r="L115" s="9">
        <v>1</v>
      </c>
      <c r="M115" s="69">
        <v>2</v>
      </c>
      <c r="N115" s="9" t="s">
        <v>294</v>
      </c>
      <c r="O115" s="12">
        <v>62370</v>
      </c>
      <c r="P115" s="12"/>
    </row>
    <row r="116" spans="1:16" ht="16.5" customHeight="1">
      <c r="A116" s="2">
        <v>109</v>
      </c>
      <c r="B116" s="9" t="s">
        <v>64</v>
      </c>
      <c r="C116" s="47" t="s">
        <v>150</v>
      </c>
      <c r="D116" s="9" t="s">
        <v>279</v>
      </c>
      <c r="E116" s="9" t="s">
        <v>230</v>
      </c>
      <c r="F116" s="9" t="s">
        <v>280</v>
      </c>
      <c r="G116" s="9" t="s">
        <v>4</v>
      </c>
      <c r="H116" s="9" t="s">
        <v>276</v>
      </c>
      <c r="I116" s="10" t="s">
        <v>156</v>
      </c>
      <c r="J116" s="9" t="s">
        <v>295</v>
      </c>
      <c r="K116" s="40">
        <v>17425</v>
      </c>
      <c r="L116" s="9">
        <v>1</v>
      </c>
      <c r="M116" s="69">
        <v>2</v>
      </c>
      <c r="N116" s="9" t="s">
        <v>296</v>
      </c>
      <c r="O116" s="12">
        <v>75530</v>
      </c>
      <c r="P116" s="12"/>
    </row>
    <row r="117" spans="1:16" ht="16.5" customHeight="1">
      <c r="A117" s="9">
        <v>110</v>
      </c>
      <c r="B117" s="9" t="s">
        <v>64</v>
      </c>
      <c r="C117" s="47" t="s">
        <v>150</v>
      </c>
      <c r="D117" s="9" t="s">
        <v>279</v>
      </c>
      <c r="E117" s="9" t="s">
        <v>230</v>
      </c>
      <c r="F117" s="9" t="s">
        <v>280</v>
      </c>
      <c r="G117" s="9" t="s">
        <v>4</v>
      </c>
      <c r="H117" s="9" t="s">
        <v>276</v>
      </c>
      <c r="I117" s="10" t="s">
        <v>156</v>
      </c>
      <c r="J117" s="9" t="s">
        <v>297</v>
      </c>
      <c r="K117" s="40">
        <v>17325</v>
      </c>
      <c r="L117" s="9">
        <v>1</v>
      </c>
      <c r="M117" s="69">
        <v>6</v>
      </c>
      <c r="N117" s="9" t="s">
        <v>298</v>
      </c>
      <c r="O117" s="12">
        <v>78120</v>
      </c>
      <c r="P117" s="12"/>
    </row>
    <row r="118" spans="1:16" ht="16.5" customHeight="1">
      <c r="A118" s="2">
        <v>111</v>
      </c>
      <c r="B118" s="9" t="s">
        <v>64</v>
      </c>
      <c r="C118" s="47" t="s">
        <v>150</v>
      </c>
      <c r="D118" s="9" t="s">
        <v>279</v>
      </c>
      <c r="E118" s="9" t="s">
        <v>230</v>
      </c>
      <c r="F118" s="9" t="s">
        <v>280</v>
      </c>
      <c r="G118" s="9" t="s">
        <v>4</v>
      </c>
      <c r="H118" s="9" t="s">
        <v>276</v>
      </c>
      <c r="I118" s="10" t="s">
        <v>156</v>
      </c>
      <c r="J118" s="9" t="s">
        <v>299</v>
      </c>
      <c r="K118" s="40">
        <v>0</v>
      </c>
      <c r="L118" s="9">
        <v>1</v>
      </c>
      <c r="M118" s="69">
        <v>6</v>
      </c>
      <c r="N118" s="9" t="s">
        <v>300</v>
      </c>
      <c r="O118" s="12">
        <v>160780</v>
      </c>
      <c r="P118" s="12"/>
    </row>
    <row r="119" spans="1:16" ht="16.5" customHeight="1">
      <c r="A119" s="9">
        <v>112</v>
      </c>
      <c r="B119" s="9" t="s">
        <v>64</v>
      </c>
      <c r="C119" s="47" t="s">
        <v>150</v>
      </c>
      <c r="D119" s="9" t="s">
        <v>279</v>
      </c>
      <c r="E119" s="9" t="s">
        <v>230</v>
      </c>
      <c r="F119" s="9" t="s">
        <v>280</v>
      </c>
      <c r="G119" s="9" t="s">
        <v>4</v>
      </c>
      <c r="H119" s="9" t="s">
        <v>276</v>
      </c>
      <c r="I119" s="10" t="s">
        <v>156</v>
      </c>
      <c r="J119" s="9" t="s">
        <v>301</v>
      </c>
      <c r="K119" s="40">
        <v>2</v>
      </c>
      <c r="L119" s="9">
        <v>1</v>
      </c>
      <c r="M119" s="69">
        <v>6</v>
      </c>
      <c r="N119" s="9" t="s">
        <v>302</v>
      </c>
      <c r="O119" s="12">
        <v>49500</v>
      </c>
      <c r="P119" s="12"/>
    </row>
    <row r="120" spans="1:16" ht="16.5" customHeight="1">
      <c r="A120" s="2">
        <v>113</v>
      </c>
      <c r="B120" s="9" t="s">
        <v>64</v>
      </c>
      <c r="C120" s="47" t="s">
        <v>150</v>
      </c>
      <c r="D120" s="9" t="s">
        <v>279</v>
      </c>
      <c r="E120" s="9" t="s">
        <v>230</v>
      </c>
      <c r="F120" s="9" t="s">
        <v>280</v>
      </c>
      <c r="G120" s="9" t="s">
        <v>4</v>
      </c>
      <c r="H120" s="9" t="s">
        <v>276</v>
      </c>
      <c r="I120" s="10" t="s">
        <v>156</v>
      </c>
      <c r="J120" s="9" t="s">
        <v>303</v>
      </c>
      <c r="K120" s="40">
        <v>0</v>
      </c>
      <c r="L120" s="9">
        <v>1</v>
      </c>
      <c r="M120" s="69">
        <v>5</v>
      </c>
      <c r="N120" s="9" t="s">
        <v>304</v>
      </c>
      <c r="O120" s="12">
        <v>82160</v>
      </c>
      <c r="P120" s="12"/>
    </row>
    <row r="121" spans="1:16" ht="16.5" customHeight="1">
      <c r="A121" s="9">
        <v>114</v>
      </c>
      <c r="B121" s="9" t="s">
        <v>64</v>
      </c>
      <c r="C121" s="47" t="s">
        <v>150</v>
      </c>
      <c r="D121" s="9" t="s">
        <v>279</v>
      </c>
      <c r="E121" s="9" t="s">
        <v>230</v>
      </c>
      <c r="F121" s="9" t="s">
        <v>280</v>
      </c>
      <c r="G121" s="9" t="s">
        <v>4</v>
      </c>
      <c r="H121" s="9" t="s">
        <v>276</v>
      </c>
      <c r="I121" s="10" t="s">
        <v>156</v>
      </c>
      <c r="J121" s="9" t="s">
        <v>13</v>
      </c>
      <c r="K121" s="40">
        <v>30932</v>
      </c>
      <c r="L121" s="9">
        <v>1</v>
      </c>
      <c r="M121" s="69">
        <v>5</v>
      </c>
      <c r="N121" s="9" t="s">
        <v>305</v>
      </c>
      <c r="O121" s="12">
        <v>76680</v>
      </c>
      <c r="P121" s="12"/>
    </row>
    <row r="122" spans="1:16" ht="16.5" customHeight="1">
      <c r="A122" s="2">
        <v>115</v>
      </c>
      <c r="B122" s="9" t="s">
        <v>64</v>
      </c>
      <c r="C122" s="47" t="s">
        <v>150</v>
      </c>
      <c r="D122" s="9" t="s">
        <v>279</v>
      </c>
      <c r="E122" s="9" t="s">
        <v>230</v>
      </c>
      <c r="F122" s="9" t="s">
        <v>280</v>
      </c>
      <c r="G122" s="9" t="s">
        <v>4</v>
      </c>
      <c r="H122" s="9" t="s">
        <v>276</v>
      </c>
      <c r="I122" s="10" t="s">
        <v>156</v>
      </c>
      <c r="J122" s="9" t="s">
        <v>289</v>
      </c>
      <c r="K122" s="40">
        <v>0</v>
      </c>
      <c r="L122" s="9">
        <v>1</v>
      </c>
      <c r="M122" s="69">
        <v>6.5</v>
      </c>
      <c r="N122" s="9" t="s">
        <v>306</v>
      </c>
      <c r="O122" s="12">
        <v>82160</v>
      </c>
      <c r="P122" s="12"/>
    </row>
    <row r="123" spans="1:16" ht="16.5" customHeight="1">
      <c r="A123" s="9">
        <v>116</v>
      </c>
      <c r="B123" s="9" t="s">
        <v>64</v>
      </c>
      <c r="C123" s="47" t="s">
        <v>150</v>
      </c>
      <c r="D123" s="9" t="s">
        <v>279</v>
      </c>
      <c r="E123" s="9" t="s">
        <v>230</v>
      </c>
      <c r="F123" s="9" t="s">
        <v>280</v>
      </c>
      <c r="G123" s="9" t="s">
        <v>4</v>
      </c>
      <c r="H123" s="9" t="s">
        <v>276</v>
      </c>
      <c r="I123" s="10" t="s">
        <v>307</v>
      </c>
      <c r="J123" s="9" t="s">
        <v>289</v>
      </c>
      <c r="K123" s="40">
        <v>0</v>
      </c>
      <c r="L123" s="9">
        <v>1</v>
      </c>
      <c r="M123" s="69">
        <v>6.5</v>
      </c>
      <c r="N123" s="9" t="s">
        <v>290</v>
      </c>
      <c r="O123" s="12">
        <v>81430</v>
      </c>
      <c r="P123" s="12"/>
    </row>
    <row r="124" spans="1:16" ht="16.5" customHeight="1">
      <c r="A124" s="2">
        <v>117</v>
      </c>
      <c r="B124" s="9" t="s">
        <v>64</v>
      </c>
      <c r="C124" s="47" t="s">
        <v>150</v>
      </c>
      <c r="D124" s="9" t="s">
        <v>279</v>
      </c>
      <c r="E124" s="9" t="s">
        <v>230</v>
      </c>
      <c r="F124" s="9" t="s">
        <v>280</v>
      </c>
      <c r="G124" s="9" t="s">
        <v>4</v>
      </c>
      <c r="H124" s="9" t="s">
        <v>276</v>
      </c>
      <c r="I124" s="10" t="s">
        <v>307</v>
      </c>
      <c r="J124" s="9" t="s">
        <v>3</v>
      </c>
      <c r="K124" s="40">
        <v>3822235</v>
      </c>
      <c r="L124" s="9">
        <v>1</v>
      </c>
      <c r="M124" s="69">
        <v>6.5</v>
      </c>
      <c r="N124" s="9" t="s">
        <v>293</v>
      </c>
      <c r="O124" s="12">
        <v>61070</v>
      </c>
      <c r="P124" s="12"/>
    </row>
    <row r="125" spans="1:16" ht="16.5" customHeight="1">
      <c r="A125" s="9">
        <v>118</v>
      </c>
      <c r="B125" s="9" t="s">
        <v>64</v>
      </c>
      <c r="C125" s="47" t="s">
        <v>150</v>
      </c>
      <c r="D125" s="9" t="s">
        <v>279</v>
      </c>
      <c r="E125" s="9" t="s">
        <v>230</v>
      </c>
      <c r="F125" s="9" t="s">
        <v>280</v>
      </c>
      <c r="G125" s="9" t="s">
        <v>4</v>
      </c>
      <c r="H125" s="9" t="s">
        <v>276</v>
      </c>
      <c r="I125" s="10" t="s">
        <v>156</v>
      </c>
      <c r="J125" s="9" t="s">
        <v>308</v>
      </c>
      <c r="K125" s="40">
        <v>336065</v>
      </c>
      <c r="L125" s="9">
        <v>1</v>
      </c>
      <c r="M125" s="69">
        <v>9.3000000000000007</v>
      </c>
      <c r="N125" s="9" t="s">
        <v>309</v>
      </c>
      <c r="O125" s="12">
        <v>134660</v>
      </c>
      <c r="P125" s="12"/>
    </row>
    <row r="126" spans="1:16" ht="16.5" customHeight="1">
      <c r="A126" s="2">
        <v>119</v>
      </c>
      <c r="B126" s="9" t="s">
        <v>64</v>
      </c>
      <c r="C126" s="47" t="s">
        <v>150</v>
      </c>
      <c r="D126" s="9" t="s">
        <v>279</v>
      </c>
      <c r="E126" s="9" t="s">
        <v>230</v>
      </c>
      <c r="F126" s="9" t="s">
        <v>280</v>
      </c>
      <c r="G126" s="9" t="s">
        <v>4</v>
      </c>
      <c r="H126" s="9" t="s">
        <v>276</v>
      </c>
      <c r="I126" s="10" t="s">
        <v>156</v>
      </c>
      <c r="J126" s="9" t="s">
        <v>310</v>
      </c>
      <c r="K126" s="40">
        <v>11000</v>
      </c>
      <c r="L126" s="9">
        <v>1</v>
      </c>
      <c r="M126" s="69">
        <v>11.46</v>
      </c>
      <c r="N126" s="9" t="s">
        <v>311</v>
      </c>
      <c r="O126" s="12">
        <v>55620</v>
      </c>
      <c r="P126" s="12"/>
    </row>
    <row r="127" spans="1:16" ht="16.5" customHeight="1">
      <c r="A127" s="9">
        <v>120</v>
      </c>
      <c r="B127" s="9" t="s">
        <v>64</v>
      </c>
      <c r="C127" s="47" t="s">
        <v>150</v>
      </c>
      <c r="D127" s="9" t="s">
        <v>279</v>
      </c>
      <c r="E127" s="9" t="s">
        <v>230</v>
      </c>
      <c r="F127" s="9" t="s">
        <v>280</v>
      </c>
      <c r="G127" s="9" t="s">
        <v>4</v>
      </c>
      <c r="H127" s="9" t="s">
        <v>276</v>
      </c>
      <c r="I127" s="10" t="s">
        <v>312</v>
      </c>
      <c r="J127" s="9" t="s">
        <v>310</v>
      </c>
      <c r="K127" s="40">
        <v>11000</v>
      </c>
      <c r="L127" s="9">
        <v>1</v>
      </c>
      <c r="M127" s="69">
        <v>5.6</v>
      </c>
      <c r="N127" s="9" t="s">
        <v>311</v>
      </c>
      <c r="O127" s="12">
        <v>36990</v>
      </c>
      <c r="P127" s="12"/>
    </row>
    <row r="128" spans="1:16" ht="16.5" customHeight="1">
      <c r="A128" s="2">
        <v>121</v>
      </c>
      <c r="B128" s="9" t="s">
        <v>64</v>
      </c>
      <c r="C128" s="47" t="s">
        <v>150</v>
      </c>
      <c r="D128" s="9" t="s">
        <v>279</v>
      </c>
      <c r="E128" s="9" t="s">
        <v>230</v>
      </c>
      <c r="F128" s="9" t="s">
        <v>280</v>
      </c>
      <c r="G128" s="9" t="s">
        <v>4</v>
      </c>
      <c r="H128" s="9" t="s">
        <v>276</v>
      </c>
      <c r="I128" s="10" t="s">
        <v>156</v>
      </c>
      <c r="J128" s="9" t="s">
        <v>212</v>
      </c>
      <c r="K128" s="40">
        <v>160196</v>
      </c>
      <c r="L128" s="9">
        <v>1</v>
      </c>
      <c r="M128" s="69">
        <v>9.6</v>
      </c>
      <c r="N128" s="9" t="s">
        <v>313</v>
      </c>
      <c r="O128" s="12">
        <v>140080</v>
      </c>
      <c r="P128" s="12"/>
    </row>
    <row r="129" spans="1:16" ht="16.5" customHeight="1">
      <c r="A129" s="9">
        <v>122</v>
      </c>
      <c r="B129" s="9" t="s">
        <v>64</v>
      </c>
      <c r="C129" s="47" t="s">
        <v>150</v>
      </c>
      <c r="D129" s="9" t="s">
        <v>279</v>
      </c>
      <c r="E129" s="9" t="s">
        <v>230</v>
      </c>
      <c r="F129" s="9" t="s">
        <v>280</v>
      </c>
      <c r="G129" s="9" t="s">
        <v>4</v>
      </c>
      <c r="H129" s="9" t="s">
        <v>276</v>
      </c>
      <c r="I129" s="10" t="s">
        <v>156</v>
      </c>
      <c r="J129" s="9" t="s">
        <v>281</v>
      </c>
      <c r="K129" s="40">
        <v>2094</v>
      </c>
      <c r="L129" s="9">
        <v>1</v>
      </c>
      <c r="M129" s="69">
        <v>1</v>
      </c>
      <c r="N129" s="9" t="s">
        <v>294</v>
      </c>
      <c r="O129" s="12">
        <v>48900</v>
      </c>
      <c r="P129" s="12"/>
    </row>
    <row r="130" spans="1:16" ht="16.5" customHeight="1">
      <c r="A130" s="2">
        <v>123</v>
      </c>
      <c r="B130" s="8" t="s">
        <v>430</v>
      </c>
      <c r="C130" s="51" t="s">
        <v>431</v>
      </c>
      <c r="D130" s="7" t="s">
        <v>432</v>
      </c>
      <c r="E130" s="7" t="s">
        <v>433</v>
      </c>
      <c r="F130" s="7" t="s">
        <v>434</v>
      </c>
      <c r="G130" s="7" t="s">
        <v>435</v>
      </c>
      <c r="H130" s="7" t="s">
        <v>436</v>
      </c>
      <c r="I130" s="64" t="s">
        <v>437</v>
      </c>
      <c r="J130" s="7" t="s">
        <v>438</v>
      </c>
      <c r="K130" s="54">
        <v>0</v>
      </c>
      <c r="L130" s="7">
        <v>2</v>
      </c>
      <c r="M130" s="70">
        <v>23</v>
      </c>
      <c r="N130" s="7" t="s">
        <v>439</v>
      </c>
      <c r="O130" s="55">
        <v>272710</v>
      </c>
      <c r="P130" s="55"/>
    </row>
    <row r="131" spans="1:16" ht="16.5" customHeight="1">
      <c r="A131" s="9">
        <v>124</v>
      </c>
      <c r="B131" s="8" t="s">
        <v>430</v>
      </c>
      <c r="C131" s="51" t="s">
        <v>431</v>
      </c>
      <c r="D131" s="7" t="s">
        <v>432</v>
      </c>
      <c r="E131" s="7" t="s">
        <v>433</v>
      </c>
      <c r="F131" s="7" t="s">
        <v>434</v>
      </c>
      <c r="G131" s="7" t="s">
        <v>435</v>
      </c>
      <c r="H131" s="7" t="s">
        <v>436</v>
      </c>
      <c r="I131" s="64" t="s">
        <v>437</v>
      </c>
      <c r="J131" s="8" t="s">
        <v>440</v>
      </c>
      <c r="K131" s="54">
        <v>2</v>
      </c>
      <c r="L131" s="8">
        <v>1</v>
      </c>
      <c r="M131" s="73">
        <v>3.4</v>
      </c>
      <c r="N131" s="8" t="s">
        <v>441</v>
      </c>
      <c r="O131" s="55">
        <v>41760</v>
      </c>
      <c r="P131" s="55"/>
    </row>
    <row r="132" spans="1:16" ht="16.5" customHeight="1">
      <c r="A132" s="2">
        <v>125</v>
      </c>
      <c r="B132" s="8" t="s">
        <v>430</v>
      </c>
      <c r="C132" s="51" t="s">
        <v>431</v>
      </c>
      <c r="D132" s="7" t="s">
        <v>432</v>
      </c>
      <c r="E132" s="7" t="s">
        <v>433</v>
      </c>
      <c r="F132" s="7" t="s">
        <v>434</v>
      </c>
      <c r="G132" s="7" t="s">
        <v>435</v>
      </c>
      <c r="H132" s="7" t="s">
        <v>436</v>
      </c>
      <c r="I132" s="64" t="s">
        <v>437</v>
      </c>
      <c r="J132" s="8" t="s">
        <v>442</v>
      </c>
      <c r="K132" s="54">
        <v>346356</v>
      </c>
      <c r="L132" s="8">
        <v>1</v>
      </c>
      <c r="M132" s="73">
        <v>4</v>
      </c>
      <c r="N132" s="8" t="s">
        <v>443</v>
      </c>
      <c r="O132" s="55">
        <v>36090</v>
      </c>
      <c r="P132" s="55"/>
    </row>
    <row r="133" spans="1:16" ht="16.5" customHeight="1">
      <c r="A133" s="9">
        <v>126</v>
      </c>
      <c r="B133" s="8" t="s">
        <v>430</v>
      </c>
      <c r="C133" s="51" t="s">
        <v>431</v>
      </c>
      <c r="D133" s="7" t="s">
        <v>432</v>
      </c>
      <c r="E133" s="7" t="s">
        <v>433</v>
      </c>
      <c r="F133" s="7" t="s">
        <v>434</v>
      </c>
      <c r="G133" s="7" t="s">
        <v>435</v>
      </c>
      <c r="H133" s="7" t="s">
        <v>436</v>
      </c>
      <c r="I133" s="64" t="s">
        <v>437</v>
      </c>
      <c r="J133" s="8" t="s">
        <v>440</v>
      </c>
      <c r="K133" s="54">
        <v>2</v>
      </c>
      <c r="L133" s="8">
        <v>4</v>
      </c>
      <c r="M133" s="73">
        <v>46</v>
      </c>
      <c r="N133" s="8" t="s">
        <v>441</v>
      </c>
      <c r="O133" s="55">
        <v>225410</v>
      </c>
      <c r="P133" s="55"/>
    </row>
    <row r="134" spans="1:16" ht="16.5" customHeight="1">
      <c r="A134" s="2">
        <v>127</v>
      </c>
      <c r="B134" s="8" t="s">
        <v>430</v>
      </c>
      <c r="C134" s="51" t="s">
        <v>431</v>
      </c>
      <c r="D134" s="7" t="s">
        <v>432</v>
      </c>
      <c r="E134" s="7" t="s">
        <v>433</v>
      </c>
      <c r="F134" s="7" t="s">
        <v>434</v>
      </c>
      <c r="G134" s="7" t="s">
        <v>435</v>
      </c>
      <c r="H134" s="7" t="s">
        <v>436</v>
      </c>
      <c r="I134" s="64" t="s">
        <v>437</v>
      </c>
      <c r="J134" s="8" t="s">
        <v>444</v>
      </c>
      <c r="K134" s="54">
        <v>5</v>
      </c>
      <c r="L134" s="8">
        <v>1</v>
      </c>
      <c r="M134" s="73">
        <v>4</v>
      </c>
      <c r="N134" s="8" t="s">
        <v>445</v>
      </c>
      <c r="O134" s="55">
        <v>72720</v>
      </c>
      <c r="P134" s="55"/>
    </row>
    <row r="135" spans="1:16" ht="16.5" customHeight="1">
      <c r="A135" s="9">
        <v>128</v>
      </c>
      <c r="B135" s="8" t="s">
        <v>430</v>
      </c>
      <c r="C135" s="51" t="s">
        <v>431</v>
      </c>
      <c r="D135" s="7" t="s">
        <v>432</v>
      </c>
      <c r="E135" s="7" t="s">
        <v>433</v>
      </c>
      <c r="F135" s="7" t="s">
        <v>434</v>
      </c>
      <c r="G135" s="7" t="s">
        <v>435</v>
      </c>
      <c r="H135" s="7" t="s">
        <v>436</v>
      </c>
      <c r="I135" s="64" t="s">
        <v>437</v>
      </c>
      <c r="J135" s="8" t="s">
        <v>446</v>
      </c>
      <c r="K135" s="54">
        <v>17625</v>
      </c>
      <c r="L135" s="8">
        <v>1</v>
      </c>
      <c r="M135" s="73">
        <v>1.8</v>
      </c>
      <c r="N135" s="8" t="s">
        <v>447</v>
      </c>
      <c r="O135" s="55">
        <v>82710</v>
      </c>
      <c r="P135" s="55"/>
    </row>
    <row r="136" spans="1:16" ht="16.5" customHeight="1">
      <c r="A136" s="2">
        <v>129</v>
      </c>
      <c r="B136" s="86" t="s">
        <v>77</v>
      </c>
      <c r="C136" s="87" t="s">
        <v>431</v>
      </c>
      <c r="D136" s="98" t="s">
        <v>432</v>
      </c>
      <c r="E136" s="98" t="s">
        <v>433</v>
      </c>
      <c r="F136" s="87" t="s">
        <v>434</v>
      </c>
      <c r="G136" s="87" t="s">
        <v>52</v>
      </c>
      <c r="H136" s="87" t="s">
        <v>423</v>
      </c>
      <c r="I136" s="90" t="s">
        <v>603</v>
      </c>
      <c r="J136" s="86" t="s">
        <v>536</v>
      </c>
      <c r="K136" s="99">
        <v>1</v>
      </c>
      <c r="L136" s="86">
        <v>1</v>
      </c>
      <c r="M136" s="94">
        <v>3</v>
      </c>
      <c r="N136" s="86" t="s">
        <v>705</v>
      </c>
      <c r="O136" s="85">
        <v>74520</v>
      </c>
    </row>
    <row r="137" spans="1:16" ht="16.5" customHeight="1">
      <c r="A137" s="9">
        <v>130</v>
      </c>
      <c r="B137" s="86" t="s">
        <v>77</v>
      </c>
      <c r="C137" s="87" t="s">
        <v>431</v>
      </c>
      <c r="D137" s="98" t="s">
        <v>432</v>
      </c>
      <c r="E137" s="98" t="s">
        <v>433</v>
      </c>
      <c r="F137" s="87" t="s">
        <v>434</v>
      </c>
      <c r="G137" s="87" t="s">
        <v>52</v>
      </c>
      <c r="H137" s="87" t="s">
        <v>423</v>
      </c>
      <c r="I137" s="91" t="s">
        <v>437</v>
      </c>
      <c r="J137" s="86" t="s">
        <v>706</v>
      </c>
      <c r="K137" s="99">
        <v>1</v>
      </c>
      <c r="L137" s="86">
        <v>1</v>
      </c>
      <c r="M137" s="94">
        <v>6</v>
      </c>
      <c r="N137" s="86" t="s">
        <v>707</v>
      </c>
      <c r="O137" s="85">
        <v>79970</v>
      </c>
    </row>
    <row r="138" spans="1:16" ht="16.5" customHeight="1">
      <c r="A138" s="2">
        <v>131</v>
      </c>
      <c r="B138" s="86" t="s">
        <v>77</v>
      </c>
      <c r="C138" s="87" t="s">
        <v>431</v>
      </c>
      <c r="D138" s="98" t="s">
        <v>432</v>
      </c>
      <c r="E138" s="98" t="s">
        <v>433</v>
      </c>
      <c r="F138" s="87" t="s">
        <v>434</v>
      </c>
      <c r="G138" s="87" t="s">
        <v>52</v>
      </c>
      <c r="H138" s="87" t="s">
        <v>423</v>
      </c>
      <c r="I138" s="91" t="s">
        <v>437</v>
      </c>
      <c r="J138" s="86" t="s">
        <v>683</v>
      </c>
      <c r="K138" s="99">
        <v>1</v>
      </c>
      <c r="L138" s="86">
        <v>1</v>
      </c>
      <c r="M138" s="94">
        <v>5</v>
      </c>
      <c r="N138" s="86" t="s">
        <v>708</v>
      </c>
      <c r="O138" s="85">
        <v>75870</v>
      </c>
    </row>
    <row r="139" spans="1:16" ht="16.5" customHeight="1">
      <c r="A139" s="9">
        <v>132</v>
      </c>
      <c r="B139" s="86" t="s">
        <v>77</v>
      </c>
      <c r="C139" s="87" t="s">
        <v>431</v>
      </c>
      <c r="D139" s="98" t="s">
        <v>432</v>
      </c>
      <c r="E139" s="98" t="s">
        <v>433</v>
      </c>
      <c r="F139" s="87" t="s">
        <v>434</v>
      </c>
      <c r="G139" s="87" t="s">
        <v>52</v>
      </c>
      <c r="H139" s="87" t="s">
        <v>423</v>
      </c>
      <c r="I139" s="91" t="s">
        <v>437</v>
      </c>
      <c r="J139" s="86" t="s">
        <v>425</v>
      </c>
      <c r="K139" s="99">
        <v>1</v>
      </c>
      <c r="L139" s="86">
        <v>1</v>
      </c>
      <c r="M139" s="94">
        <v>4.7</v>
      </c>
      <c r="N139" s="86" t="s">
        <v>709</v>
      </c>
      <c r="O139" s="85">
        <v>72720</v>
      </c>
    </row>
    <row r="140" spans="1:16" ht="16.5" customHeight="1">
      <c r="A140" s="2">
        <v>133</v>
      </c>
      <c r="B140" s="86" t="s">
        <v>77</v>
      </c>
      <c r="C140" s="87" t="s">
        <v>431</v>
      </c>
      <c r="D140" s="98" t="s">
        <v>432</v>
      </c>
      <c r="E140" s="98" t="s">
        <v>433</v>
      </c>
      <c r="F140" s="87" t="s">
        <v>434</v>
      </c>
      <c r="G140" s="87" t="s">
        <v>52</v>
      </c>
      <c r="H140" s="87" t="s">
        <v>423</v>
      </c>
      <c r="I140" s="91" t="s">
        <v>437</v>
      </c>
      <c r="J140" s="86" t="s">
        <v>25</v>
      </c>
      <c r="K140" s="99">
        <v>1</v>
      </c>
      <c r="L140" s="86">
        <v>1</v>
      </c>
      <c r="M140" s="94">
        <v>5.2</v>
      </c>
      <c r="N140" s="86" t="s">
        <v>710</v>
      </c>
      <c r="O140" s="85">
        <v>79970</v>
      </c>
    </row>
    <row r="141" spans="1:16" ht="16.5" customHeight="1">
      <c r="A141" s="9">
        <v>134</v>
      </c>
      <c r="B141" s="86" t="s">
        <v>77</v>
      </c>
      <c r="C141" s="87" t="s">
        <v>431</v>
      </c>
      <c r="D141" s="98" t="s">
        <v>432</v>
      </c>
      <c r="E141" s="98" t="s">
        <v>433</v>
      </c>
      <c r="F141" s="87" t="s">
        <v>434</v>
      </c>
      <c r="G141" s="87" t="s">
        <v>52</v>
      </c>
      <c r="H141" s="87" t="s">
        <v>423</v>
      </c>
      <c r="I141" s="91" t="s">
        <v>437</v>
      </c>
      <c r="J141" s="86" t="s">
        <v>711</v>
      </c>
      <c r="K141" s="99">
        <v>1</v>
      </c>
      <c r="L141" s="86">
        <v>1</v>
      </c>
      <c r="M141" s="94">
        <v>7.5</v>
      </c>
      <c r="N141" s="86" t="s">
        <v>712</v>
      </c>
      <c r="O141" s="85">
        <v>117340</v>
      </c>
    </row>
    <row r="142" spans="1:16" ht="16.5" customHeight="1">
      <c r="A142" s="2">
        <v>135</v>
      </c>
      <c r="B142" s="86" t="s">
        <v>77</v>
      </c>
      <c r="C142" s="87" t="s">
        <v>431</v>
      </c>
      <c r="D142" s="98" t="s">
        <v>432</v>
      </c>
      <c r="E142" s="98" t="s">
        <v>433</v>
      </c>
      <c r="F142" s="87" t="s">
        <v>434</v>
      </c>
      <c r="G142" s="87" t="s">
        <v>52</v>
      </c>
      <c r="H142" s="87" t="s">
        <v>423</v>
      </c>
      <c r="I142" s="91" t="s">
        <v>437</v>
      </c>
      <c r="J142" s="86" t="s">
        <v>713</v>
      </c>
      <c r="K142" s="99">
        <v>1</v>
      </c>
      <c r="L142" s="86">
        <v>1</v>
      </c>
      <c r="M142" s="94">
        <v>6.5</v>
      </c>
      <c r="N142" s="86" t="s">
        <v>714</v>
      </c>
      <c r="O142" s="85">
        <v>69530</v>
      </c>
    </row>
    <row r="143" spans="1:16" ht="16.5" customHeight="1">
      <c r="A143" s="9">
        <v>136</v>
      </c>
      <c r="B143" s="86" t="s">
        <v>77</v>
      </c>
      <c r="C143" s="87" t="s">
        <v>431</v>
      </c>
      <c r="D143" s="98" t="s">
        <v>432</v>
      </c>
      <c r="E143" s="98" t="s">
        <v>433</v>
      </c>
      <c r="F143" s="87" t="s">
        <v>434</v>
      </c>
      <c r="G143" s="87" t="s">
        <v>52</v>
      </c>
      <c r="H143" s="87" t="s">
        <v>423</v>
      </c>
      <c r="I143" s="91" t="s">
        <v>437</v>
      </c>
      <c r="J143" s="86" t="s">
        <v>82</v>
      </c>
      <c r="K143" s="99">
        <v>1</v>
      </c>
      <c r="L143" s="86">
        <v>1</v>
      </c>
      <c r="M143" s="94">
        <v>2</v>
      </c>
      <c r="N143" s="86" t="s">
        <v>715</v>
      </c>
      <c r="O143" s="85">
        <v>29510</v>
      </c>
    </row>
    <row r="144" spans="1:16" ht="16.5" customHeight="1">
      <c r="A144" s="2">
        <v>137</v>
      </c>
      <c r="B144" s="86" t="s">
        <v>77</v>
      </c>
      <c r="C144" s="87" t="s">
        <v>431</v>
      </c>
      <c r="D144" s="98" t="s">
        <v>432</v>
      </c>
      <c r="E144" s="98" t="s">
        <v>433</v>
      </c>
      <c r="F144" s="87" t="s">
        <v>434</v>
      </c>
      <c r="G144" s="87" t="s">
        <v>52</v>
      </c>
      <c r="H144" s="87" t="s">
        <v>423</v>
      </c>
      <c r="I144" s="91" t="s">
        <v>437</v>
      </c>
      <c r="J144" s="86" t="s">
        <v>586</v>
      </c>
      <c r="K144" s="99">
        <v>1</v>
      </c>
      <c r="L144" s="86">
        <v>1</v>
      </c>
      <c r="M144" s="94">
        <v>6</v>
      </c>
      <c r="N144" s="86" t="s">
        <v>716</v>
      </c>
      <c r="O144" s="85">
        <v>117650</v>
      </c>
    </row>
    <row r="145" spans="1:16" ht="16.5" customHeight="1">
      <c r="A145" s="9">
        <v>138</v>
      </c>
      <c r="B145" s="86" t="s">
        <v>77</v>
      </c>
      <c r="C145" s="87" t="s">
        <v>431</v>
      </c>
      <c r="D145" s="98" t="s">
        <v>432</v>
      </c>
      <c r="E145" s="98" t="s">
        <v>433</v>
      </c>
      <c r="F145" s="87" t="s">
        <v>434</v>
      </c>
      <c r="G145" s="87" t="s">
        <v>52</v>
      </c>
      <c r="H145" s="87" t="s">
        <v>423</v>
      </c>
      <c r="I145" s="91" t="s">
        <v>437</v>
      </c>
      <c r="J145" s="86" t="s">
        <v>25</v>
      </c>
      <c r="K145" s="99">
        <v>1</v>
      </c>
      <c r="L145" s="86">
        <v>1</v>
      </c>
      <c r="M145" s="94">
        <v>6</v>
      </c>
      <c r="N145" s="86" t="s">
        <v>717</v>
      </c>
      <c r="O145" s="85">
        <v>76340</v>
      </c>
    </row>
    <row r="146" spans="1:16" ht="16.5" customHeight="1">
      <c r="A146" s="2">
        <v>139</v>
      </c>
      <c r="B146" s="86" t="s">
        <v>77</v>
      </c>
      <c r="C146" s="87" t="s">
        <v>431</v>
      </c>
      <c r="D146" s="98" t="s">
        <v>432</v>
      </c>
      <c r="E146" s="98" t="s">
        <v>433</v>
      </c>
      <c r="F146" s="87" t="s">
        <v>434</v>
      </c>
      <c r="G146" s="87" t="s">
        <v>52</v>
      </c>
      <c r="H146" s="87" t="s">
        <v>423</v>
      </c>
      <c r="I146" s="91" t="s">
        <v>437</v>
      </c>
      <c r="J146" s="86" t="s">
        <v>425</v>
      </c>
      <c r="K146" s="99">
        <v>1</v>
      </c>
      <c r="L146" s="86">
        <v>1</v>
      </c>
      <c r="M146" s="94">
        <v>5</v>
      </c>
      <c r="N146" s="86" t="s">
        <v>718</v>
      </c>
      <c r="O146" s="85">
        <v>76340</v>
      </c>
    </row>
    <row r="147" spans="1:16" ht="16.5" customHeight="1">
      <c r="A147" s="9">
        <v>140</v>
      </c>
      <c r="B147" s="86" t="s">
        <v>77</v>
      </c>
      <c r="C147" s="87" t="s">
        <v>431</v>
      </c>
      <c r="D147" s="98" t="s">
        <v>432</v>
      </c>
      <c r="E147" s="98" t="s">
        <v>433</v>
      </c>
      <c r="F147" s="87" t="s">
        <v>434</v>
      </c>
      <c r="G147" s="87" t="s">
        <v>52</v>
      </c>
      <c r="H147" s="87" t="s">
        <v>423</v>
      </c>
      <c r="I147" s="91" t="s">
        <v>437</v>
      </c>
      <c r="J147" s="86" t="s">
        <v>482</v>
      </c>
      <c r="K147" s="99">
        <v>1</v>
      </c>
      <c r="L147" s="86">
        <v>1</v>
      </c>
      <c r="M147" s="94">
        <v>20</v>
      </c>
      <c r="N147" s="86" t="s">
        <v>719</v>
      </c>
      <c r="O147" s="85">
        <v>203770</v>
      </c>
    </row>
    <row r="148" spans="1:16" ht="16.5" customHeight="1">
      <c r="A148" s="2">
        <v>141</v>
      </c>
      <c r="B148" s="86" t="s">
        <v>77</v>
      </c>
      <c r="C148" s="87" t="s">
        <v>431</v>
      </c>
      <c r="D148" s="98" t="s">
        <v>432</v>
      </c>
      <c r="E148" s="98" t="s">
        <v>433</v>
      </c>
      <c r="F148" s="87" t="s">
        <v>434</v>
      </c>
      <c r="G148" s="87" t="s">
        <v>52</v>
      </c>
      <c r="H148" s="87" t="s">
        <v>423</v>
      </c>
      <c r="I148" s="91" t="s">
        <v>437</v>
      </c>
      <c r="J148" s="86" t="s">
        <v>720</v>
      </c>
      <c r="K148" s="99">
        <v>1</v>
      </c>
      <c r="L148" s="86">
        <v>1</v>
      </c>
      <c r="M148" s="94">
        <v>27</v>
      </c>
      <c r="N148" s="86" t="s">
        <v>721</v>
      </c>
      <c r="O148" s="85">
        <v>336970</v>
      </c>
    </row>
    <row r="149" spans="1:16" ht="16.5" customHeight="1">
      <c r="A149" s="9">
        <v>142</v>
      </c>
      <c r="B149" s="86" t="s">
        <v>77</v>
      </c>
      <c r="C149" s="87" t="s">
        <v>431</v>
      </c>
      <c r="D149" s="98" t="s">
        <v>432</v>
      </c>
      <c r="E149" s="98" t="s">
        <v>433</v>
      </c>
      <c r="F149" s="87" t="s">
        <v>434</v>
      </c>
      <c r="G149" s="87" t="s">
        <v>52</v>
      </c>
      <c r="H149" s="87" t="s">
        <v>423</v>
      </c>
      <c r="I149" s="91" t="s">
        <v>437</v>
      </c>
      <c r="J149" s="86" t="s">
        <v>722</v>
      </c>
      <c r="K149" s="99">
        <v>1</v>
      </c>
      <c r="L149" s="86">
        <v>1</v>
      </c>
      <c r="M149" s="94">
        <v>12</v>
      </c>
      <c r="N149" s="86" t="s">
        <v>723</v>
      </c>
      <c r="O149" s="85">
        <v>201100</v>
      </c>
    </row>
    <row r="150" spans="1:16" ht="16.5" customHeight="1">
      <c r="A150" s="2">
        <v>143</v>
      </c>
      <c r="B150" s="86" t="s">
        <v>77</v>
      </c>
      <c r="C150" s="87" t="s">
        <v>431</v>
      </c>
      <c r="D150" s="98" t="s">
        <v>432</v>
      </c>
      <c r="E150" s="98" t="s">
        <v>433</v>
      </c>
      <c r="F150" s="87" t="s">
        <v>434</v>
      </c>
      <c r="G150" s="87" t="s">
        <v>52</v>
      </c>
      <c r="H150" s="87" t="s">
        <v>423</v>
      </c>
      <c r="I150" s="91" t="s">
        <v>437</v>
      </c>
      <c r="J150" s="86" t="s">
        <v>659</v>
      </c>
      <c r="K150" s="99">
        <v>1</v>
      </c>
      <c r="L150" s="86">
        <v>1</v>
      </c>
      <c r="M150" s="94">
        <v>12</v>
      </c>
      <c r="N150" s="86" t="s">
        <v>724</v>
      </c>
      <c r="O150" s="85">
        <v>168150</v>
      </c>
    </row>
    <row r="151" spans="1:16" ht="16.5" customHeight="1">
      <c r="A151" s="9">
        <v>144</v>
      </c>
      <c r="B151" s="86" t="s">
        <v>77</v>
      </c>
      <c r="C151" s="87" t="s">
        <v>431</v>
      </c>
      <c r="D151" s="98" t="s">
        <v>432</v>
      </c>
      <c r="E151" s="98" t="s">
        <v>433</v>
      </c>
      <c r="F151" s="87" t="s">
        <v>434</v>
      </c>
      <c r="G151" s="87" t="s">
        <v>52</v>
      </c>
      <c r="H151" s="87" t="s">
        <v>423</v>
      </c>
      <c r="I151" s="91" t="s">
        <v>437</v>
      </c>
      <c r="J151" s="86" t="s">
        <v>725</v>
      </c>
      <c r="K151" s="99">
        <v>1</v>
      </c>
      <c r="L151" s="86">
        <v>1</v>
      </c>
      <c r="M151" s="94">
        <v>6.5</v>
      </c>
      <c r="N151" s="86" t="s">
        <v>726</v>
      </c>
      <c r="O151" s="85">
        <v>144770</v>
      </c>
    </row>
    <row r="152" spans="1:16" ht="16.5" customHeight="1">
      <c r="A152" s="2">
        <v>145</v>
      </c>
      <c r="B152" s="9" t="s">
        <v>64</v>
      </c>
      <c r="C152" s="47" t="s">
        <v>185</v>
      </c>
      <c r="D152" s="9" t="s">
        <v>314</v>
      </c>
      <c r="E152" s="9" t="s">
        <v>315</v>
      </c>
      <c r="F152" s="9" t="s">
        <v>316</v>
      </c>
      <c r="G152" s="9" t="s">
        <v>4</v>
      </c>
      <c r="H152" s="9" t="s">
        <v>317</v>
      </c>
      <c r="I152" s="10" t="s">
        <v>318</v>
      </c>
      <c r="J152" s="9" t="s">
        <v>11</v>
      </c>
      <c r="K152" s="40">
        <v>3933</v>
      </c>
      <c r="L152" s="9">
        <v>1</v>
      </c>
      <c r="M152" s="69">
        <v>18</v>
      </c>
      <c r="N152" s="9" t="s">
        <v>319</v>
      </c>
      <c r="O152" s="12">
        <v>39330</v>
      </c>
      <c r="P152" s="12"/>
    </row>
    <row r="153" spans="1:16" ht="16.5" customHeight="1">
      <c r="A153" s="9">
        <v>146</v>
      </c>
      <c r="B153" s="9" t="s">
        <v>64</v>
      </c>
      <c r="C153" s="63" t="s">
        <v>185</v>
      </c>
      <c r="D153" s="2" t="s">
        <v>320</v>
      </c>
      <c r="E153" s="2" t="s">
        <v>321</v>
      </c>
      <c r="F153" s="2" t="s">
        <v>316</v>
      </c>
      <c r="G153" s="2" t="s">
        <v>4</v>
      </c>
      <c r="H153" s="2" t="s">
        <v>10</v>
      </c>
      <c r="I153" s="60" t="s">
        <v>128</v>
      </c>
      <c r="J153" s="2" t="s">
        <v>310</v>
      </c>
      <c r="K153" s="61">
        <v>258403</v>
      </c>
      <c r="L153" s="2">
        <v>1</v>
      </c>
      <c r="M153" s="71">
        <v>14</v>
      </c>
      <c r="N153" s="2" t="s">
        <v>322</v>
      </c>
      <c r="O153" s="12">
        <v>72630</v>
      </c>
      <c r="P153" s="12"/>
    </row>
    <row r="154" spans="1:16" ht="16.5" customHeight="1">
      <c r="A154" s="2">
        <v>147</v>
      </c>
      <c r="B154" s="9" t="s">
        <v>64</v>
      </c>
      <c r="C154" s="63" t="s">
        <v>185</v>
      </c>
      <c r="D154" s="2" t="s">
        <v>320</v>
      </c>
      <c r="E154" s="2" t="s">
        <v>321</v>
      </c>
      <c r="F154" s="2" t="s">
        <v>316</v>
      </c>
      <c r="G154" s="2" t="s">
        <v>4</v>
      </c>
      <c r="H154" s="2" t="s">
        <v>10</v>
      </c>
      <c r="I154" s="60" t="s">
        <v>128</v>
      </c>
      <c r="J154" s="2" t="s">
        <v>14</v>
      </c>
      <c r="K154" s="61">
        <v>755347</v>
      </c>
      <c r="L154" s="2">
        <v>1</v>
      </c>
      <c r="M154" s="71">
        <v>3</v>
      </c>
      <c r="N154" s="2" t="s">
        <v>323</v>
      </c>
      <c r="O154" s="12">
        <v>36900</v>
      </c>
      <c r="P154" s="12"/>
    </row>
    <row r="155" spans="1:16" ht="16.5" customHeight="1">
      <c r="A155" s="9">
        <v>148</v>
      </c>
      <c r="B155" s="9" t="s">
        <v>64</v>
      </c>
      <c r="C155" s="63" t="s">
        <v>185</v>
      </c>
      <c r="D155" s="2" t="s">
        <v>320</v>
      </c>
      <c r="E155" s="2" t="s">
        <v>321</v>
      </c>
      <c r="F155" s="2" t="s">
        <v>316</v>
      </c>
      <c r="G155" s="2" t="s">
        <v>4</v>
      </c>
      <c r="H155" s="2" t="s">
        <v>10</v>
      </c>
      <c r="I155" s="60" t="s">
        <v>128</v>
      </c>
      <c r="J155" s="2" t="s">
        <v>14</v>
      </c>
      <c r="K155" s="61">
        <v>755347</v>
      </c>
      <c r="L155" s="2">
        <v>1</v>
      </c>
      <c r="M155" s="71">
        <v>8</v>
      </c>
      <c r="N155" s="2" t="s">
        <v>323</v>
      </c>
      <c r="O155" s="12">
        <v>72900</v>
      </c>
      <c r="P155" s="12"/>
    </row>
    <row r="156" spans="1:16" ht="16.5" customHeight="1">
      <c r="A156" s="2">
        <v>149</v>
      </c>
      <c r="B156" s="9" t="s">
        <v>64</v>
      </c>
      <c r="C156" s="63" t="s">
        <v>185</v>
      </c>
      <c r="D156" s="2" t="s">
        <v>320</v>
      </c>
      <c r="E156" s="2" t="s">
        <v>321</v>
      </c>
      <c r="F156" s="2" t="s">
        <v>316</v>
      </c>
      <c r="G156" s="2" t="s">
        <v>4</v>
      </c>
      <c r="H156" s="2" t="s">
        <v>324</v>
      </c>
      <c r="I156" s="60" t="s">
        <v>242</v>
      </c>
      <c r="J156" s="2" t="s">
        <v>243</v>
      </c>
      <c r="K156" s="61">
        <v>37959</v>
      </c>
      <c r="L156" s="2">
        <v>1</v>
      </c>
      <c r="M156" s="71">
        <v>4</v>
      </c>
      <c r="N156" s="2" t="s">
        <v>244</v>
      </c>
      <c r="O156" s="12">
        <v>45450</v>
      </c>
      <c r="P156" s="12"/>
    </row>
    <row r="157" spans="1:16" ht="16.5" customHeight="1">
      <c r="A157" s="9">
        <v>150</v>
      </c>
      <c r="B157" s="9" t="s">
        <v>64</v>
      </c>
      <c r="C157" s="63" t="s">
        <v>185</v>
      </c>
      <c r="D157" s="2" t="s">
        <v>320</v>
      </c>
      <c r="E157" s="2" t="s">
        <v>321</v>
      </c>
      <c r="F157" s="2" t="s">
        <v>316</v>
      </c>
      <c r="G157" s="2" t="s">
        <v>4</v>
      </c>
      <c r="H157" s="2" t="s">
        <v>324</v>
      </c>
      <c r="I157" s="60" t="s">
        <v>242</v>
      </c>
      <c r="J157" s="2" t="s">
        <v>243</v>
      </c>
      <c r="K157" s="61">
        <v>37959</v>
      </c>
      <c r="L157" s="2">
        <v>1</v>
      </c>
      <c r="M157" s="71">
        <v>4</v>
      </c>
      <c r="N157" s="2" t="s">
        <v>244</v>
      </c>
      <c r="O157" s="12">
        <v>30870</v>
      </c>
      <c r="P157" s="12"/>
    </row>
    <row r="158" spans="1:16" ht="16.5" customHeight="1">
      <c r="A158" s="2">
        <v>151</v>
      </c>
      <c r="B158" s="9" t="s">
        <v>64</v>
      </c>
      <c r="C158" s="63" t="s">
        <v>185</v>
      </c>
      <c r="D158" s="2" t="s">
        <v>320</v>
      </c>
      <c r="E158" s="2" t="s">
        <v>321</v>
      </c>
      <c r="F158" s="2" t="s">
        <v>316</v>
      </c>
      <c r="G158" s="2" t="s">
        <v>4</v>
      </c>
      <c r="H158" s="2" t="s">
        <v>317</v>
      </c>
      <c r="I158" s="60" t="s">
        <v>318</v>
      </c>
      <c r="J158" s="2" t="s">
        <v>11</v>
      </c>
      <c r="K158" s="61">
        <v>3933</v>
      </c>
      <c r="L158" s="2">
        <v>1</v>
      </c>
      <c r="M158" s="71">
        <v>40</v>
      </c>
      <c r="N158" s="2" t="s">
        <v>325</v>
      </c>
      <c r="O158" s="12">
        <v>151380</v>
      </c>
      <c r="P158" s="12"/>
    </row>
    <row r="159" spans="1:16" ht="16.5" customHeight="1">
      <c r="A159" s="9">
        <v>152</v>
      </c>
      <c r="B159" s="2" t="s">
        <v>448</v>
      </c>
      <c r="C159" s="2" t="s">
        <v>449</v>
      </c>
      <c r="D159" s="2" t="s">
        <v>450</v>
      </c>
      <c r="E159" s="2" t="s">
        <v>451</v>
      </c>
      <c r="F159" s="2" t="s">
        <v>452</v>
      </c>
      <c r="G159" s="2" t="s">
        <v>453</v>
      </c>
      <c r="H159" s="2" t="s">
        <v>454</v>
      </c>
      <c r="I159" s="60" t="s">
        <v>455</v>
      </c>
      <c r="J159" s="2" t="s">
        <v>456</v>
      </c>
      <c r="K159" s="40"/>
      <c r="L159" s="2">
        <v>1</v>
      </c>
      <c r="M159" s="71">
        <v>7</v>
      </c>
      <c r="N159" s="2" t="s">
        <v>457</v>
      </c>
      <c r="O159" s="12">
        <v>45000</v>
      </c>
      <c r="P159" s="12"/>
    </row>
    <row r="160" spans="1:16" ht="16.5" customHeight="1">
      <c r="A160" s="2">
        <v>153</v>
      </c>
      <c r="B160" s="2" t="s">
        <v>448</v>
      </c>
      <c r="C160" s="2" t="s">
        <v>449</v>
      </c>
      <c r="D160" s="2" t="s">
        <v>450</v>
      </c>
      <c r="E160" s="2" t="s">
        <v>451</v>
      </c>
      <c r="F160" s="2" t="s">
        <v>452</v>
      </c>
      <c r="G160" s="2" t="s">
        <v>453</v>
      </c>
      <c r="H160" s="2" t="s">
        <v>458</v>
      </c>
      <c r="I160" s="60" t="s">
        <v>459</v>
      </c>
      <c r="J160" s="2" t="s">
        <v>456</v>
      </c>
      <c r="K160" s="40"/>
      <c r="L160" s="2">
        <v>1</v>
      </c>
      <c r="M160" s="71">
        <v>6</v>
      </c>
      <c r="N160" s="2" t="s">
        <v>457</v>
      </c>
      <c r="O160" s="12">
        <v>36360</v>
      </c>
      <c r="P160" s="12"/>
    </row>
    <row r="161" spans="1:16" ht="16.5" customHeight="1">
      <c r="A161" s="9">
        <v>154</v>
      </c>
      <c r="B161" s="86" t="s">
        <v>77</v>
      </c>
      <c r="C161" s="86" t="s">
        <v>449</v>
      </c>
      <c r="D161" s="100" t="s">
        <v>450</v>
      </c>
      <c r="E161" s="100" t="s">
        <v>687</v>
      </c>
      <c r="F161" s="86" t="s">
        <v>452</v>
      </c>
      <c r="G161" s="86" t="s">
        <v>52</v>
      </c>
      <c r="H161" s="86" t="s">
        <v>688</v>
      </c>
      <c r="I161" s="91" t="s">
        <v>455</v>
      </c>
      <c r="J161" s="86" t="s">
        <v>377</v>
      </c>
      <c r="K161" s="99">
        <v>1</v>
      </c>
      <c r="L161" s="86">
        <v>1</v>
      </c>
      <c r="M161" s="94">
        <v>36</v>
      </c>
      <c r="N161" s="86" t="s">
        <v>689</v>
      </c>
      <c r="O161" s="85">
        <v>144090</v>
      </c>
    </row>
    <row r="162" spans="1:16" ht="16.5" customHeight="1">
      <c r="A162" s="2">
        <v>155</v>
      </c>
      <c r="B162" s="86" t="s">
        <v>77</v>
      </c>
      <c r="C162" s="86" t="s">
        <v>449</v>
      </c>
      <c r="D162" s="100" t="s">
        <v>450</v>
      </c>
      <c r="E162" s="100" t="s">
        <v>687</v>
      </c>
      <c r="F162" s="86" t="s">
        <v>452</v>
      </c>
      <c r="G162" s="86" t="s">
        <v>52</v>
      </c>
      <c r="H162" s="86" t="s">
        <v>688</v>
      </c>
      <c r="I162" s="91" t="s">
        <v>455</v>
      </c>
      <c r="J162" s="86" t="s">
        <v>377</v>
      </c>
      <c r="K162" s="99">
        <v>1</v>
      </c>
      <c r="L162" s="86">
        <v>1</v>
      </c>
      <c r="M162" s="94">
        <v>6</v>
      </c>
      <c r="N162" s="86" t="s">
        <v>689</v>
      </c>
      <c r="O162" s="85">
        <v>37800</v>
      </c>
    </row>
    <row r="163" spans="1:16" ht="16.5" customHeight="1">
      <c r="A163" s="9">
        <v>156</v>
      </c>
      <c r="B163" s="86" t="s">
        <v>77</v>
      </c>
      <c r="C163" s="86" t="s">
        <v>449</v>
      </c>
      <c r="D163" s="100" t="s">
        <v>450</v>
      </c>
      <c r="E163" s="100" t="s">
        <v>687</v>
      </c>
      <c r="F163" s="86" t="s">
        <v>452</v>
      </c>
      <c r="G163" s="86" t="s">
        <v>52</v>
      </c>
      <c r="H163" s="86" t="s">
        <v>688</v>
      </c>
      <c r="I163" s="91" t="s">
        <v>455</v>
      </c>
      <c r="J163" s="86" t="s">
        <v>690</v>
      </c>
      <c r="K163" s="99">
        <v>1</v>
      </c>
      <c r="L163" s="86">
        <v>1</v>
      </c>
      <c r="M163" s="94">
        <v>6</v>
      </c>
      <c r="N163" s="86" t="s">
        <v>691</v>
      </c>
      <c r="O163" s="85">
        <v>30870</v>
      </c>
    </row>
    <row r="164" spans="1:16" ht="16.5" customHeight="1">
      <c r="A164" s="2">
        <v>157</v>
      </c>
      <c r="B164" s="9" t="s">
        <v>64</v>
      </c>
      <c r="C164" s="47" t="s">
        <v>209</v>
      </c>
      <c r="D164" s="9" t="s">
        <v>326</v>
      </c>
      <c r="E164" s="9" t="s">
        <v>327</v>
      </c>
      <c r="F164" s="9" t="s">
        <v>328</v>
      </c>
      <c r="G164" s="9" t="s">
        <v>4</v>
      </c>
      <c r="H164" s="9" t="s">
        <v>329</v>
      </c>
      <c r="I164" s="10" t="s">
        <v>330</v>
      </c>
      <c r="J164" s="9" t="s">
        <v>331</v>
      </c>
      <c r="K164" s="40">
        <v>470563</v>
      </c>
      <c r="L164" s="9">
        <v>1</v>
      </c>
      <c r="M164" s="69">
        <v>11</v>
      </c>
      <c r="N164" s="9" t="s">
        <v>332</v>
      </c>
      <c r="O164" s="12">
        <v>97200</v>
      </c>
      <c r="P164" s="12"/>
    </row>
    <row r="165" spans="1:16" ht="16.5" customHeight="1">
      <c r="A165" s="9">
        <v>158</v>
      </c>
      <c r="B165" s="9" t="s">
        <v>64</v>
      </c>
      <c r="C165" s="47" t="s">
        <v>209</v>
      </c>
      <c r="D165" s="9" t="s">
        <v>326</v>
      </c>
      <c r="E165" s="9" t="s">
        <v>327</v>
      </c>
      <c r="F165" s="9" t="s">
        <v>328</v>
      </c>
      <c r="G165" s="9" t="s">
        <v>4</v>
      </c>
      <c r="H165" s="9" t="s">
        <v>333</v>
      </c>
      <c r="I165" s="10" t="s">
        <v>330</v>
      </c>
      <c r="J165" s="9" t="s">
        <v>13</v>
      </c>
      <c r="K165" s="40">
        <v>0</v>
      </c>
      <c r="L165" s="9">
        <v>1</v>
      </c>
      <c r="M165" s="69">
        <v>5</v>
      </c>
      <c r="N165" s="9" t="s">
        <v>334</v>
      </c>
      <c r="O165" s="12">
        <v>58050</v>
      </c>
      <c r="P165" s="12"/>
    </row>
    <row r="166" spans="1:16" ht="16.5" customHeight="1">
      <c r="A166" s="2">
        <v>159</v>
      </c>
      <c r="B166" s="2" t="s">
        <v>460</v>
      </c>
      <c r="C166" s="63" t="s">
        <v>461</v>
      </c>
      <c r="D166" s="8" t="s">
        <v>462</v>
      </c>
      <c r="E166" s="8" t="s">
        <v>463</v>
      </c>
      <c r="F166" s="8" t="s">
        <v>464</v>
      </c>
      <c r="G166" s="8" t="s">
        <v>465</v>
      </c>
      <c r="H166" s="8" t="s">
        <v>466</v>
      </c>
      <c r="I166" s="65" t="s">
        <v>467</v>
      </c>
      <c r="J166" s="8" t="s">
        <v>468</v>
      </c>
      <c r="K166" s="40"/>
      <c r="L166" s="8">
        <v>1</v>
      </c>
      <c r="M166" s="73">
        <v>3</v>
      </c>
      <c r="N166" s="8" t="s">
        <v>469</v>
      </c>
      <c r="O166" s="12">
        <v>131510</v>
      </c>
      <c r="P166" s="12"/>
    </row>
    <row r="167" spans="1:16" ht="16.5" customHeight="1">
      <c r="A167" s="9">
        <v>160</v>
      </c>
      <c r="B167" s="2" t="s">
        <v>460</v>
      </c>
      <c r="C167" s="63" t="s">
        <v>461</v>
      </c>
      <c r="D167" s="8" t="s">
        <v>462</v>
      </c>
      <c r="E167" s="8" t="s">
        <v>463</v>
      </c>
      <c r="F167" s="8" t="s">
        <v>464</v>
      </c>
      <c r="G167" s="8" t="s">
        <v>465</v>
      </c>
      <c r="H167" s="8" t="s">
        <v>466</v>
      </c>
      <c r="I167" s="65" t="s">
        <v>467</v>
      </c>
      <c r="J167" s="8" t="s">
        <v>470</v>
      </c>
      <c r="K167" s="40"/>
      <c r="L167" s="8">
        <v>1</v>
      </c>
      <c r="M167" s="73">
        <v>9.5</v>
      </c>
      <c r="N167" s="8" t="s">
        <v>471</v>
      </c>
      <c r="O167" s="12">
        <v>132550</v>
      </c>
      <c r="P167" s="12"/>
    </row>
    <row r="168" spans="1:16" ht="16.5" customHeight="1">
      <c r="A168" s="2">
        <v>161</v>
      </c>
      <c r="B168" s="2" t="s">
        <v>460</v>
      </c>
      <c r="C168" s="63" t="s">
        <v>461</v>
      </c>
      <c r="D168" s="8" t="s">
        <v>462</v>
      </c>
      <c r="E168" s="8" t="s">
        <v>463</v>
      </c>
      <c r="F168" s="8" t="s">
        <v>464</v>
      </c>
      <c r="G168" s="8" t="s">
        <v>465</v>
      </c>
      <c r="H168" s="8" t="s">
        <v>466</v>
      </c>
      <c r="I168" s="65" t="s">
        <v>467</v>
      </c>
      <c r="J168" s="8" t="s">
        <v>472</v>
      </c>
      <c r="K168" s="40"/>
      <c r="L168" s="8">
        <v>1</v>
      </c>
      <c r="M168" s="73">
        <v>2.5</v>
      </c>
      <c r="N168" s="8" t="s">
        <v>473</v>
      </c>
      <c r="O168" s="12">
        <v>79270</v>
      </c>
      <c r="P168" s="12"/>
    </row>
    <row r="169" spans="1:16" ht="16.5" customHeight="1">
      <c r="A169" s="9">
        <v>162</v>
      </c>
      <c r="B169" s="2" t="s">
        <v>460</v>
      </c>
      <c r="C169" s="63" t="s">
        <v>461</v>
      </c>
      <c r="D169" s="8" t="s">
        <v>462</v>
      </c>
      <c r="E169" s="8" t="s">
        <v>463</v>
      </c>
      <c r="F169" s="8" t="s">
        <v>464</v>
      </c>
      <c r="G169" s="8" t="s">
        <v>465</v>
      </c>
      <c r="H169" s="8" t="s">
        <v>466</v>
      </c>
      <c r="I169" s="65" t="s">
        <v>467</v>
      </c>
      <c r="J169" s="8" t="s">
        <v>474</v>
      </c>
      <c r="K169" s="40"/>
      <c r="L169" s="8">
        <v>1</v>
      </c>
      <c r="M169" s="73">
        <v>2.5</v>
      </c>
      <c r="N169" s="8" t="s">
        <v>475</v>
      </c>
      <c r="O169" s="12">
        <v>131510</v>
      </c>
      <c r="P169" s="12"/>
    </row>
    <row r="170" spans="1:16" ht="16.5" customHeight="1">
      <c r="A170" s="2">
        <v>163</v>
      </c>
      <c r="B170" s="2" t="s">
        <v>460</v>
      </c>
      <c r="C170" s="63" t="s">
        <v>461</v>
      </c>
      <c r="D170" s="8" t="s">
        <v>462</v>
      </c>
      <c r="E170" s="8" t="s">
        <v>463</v>
      </c>
      <c r="F170" s="8" t="s">
        <v>464</v>
      </c>
      <c r="G170" s="8" t="s">
        <v>465</v>
      </c>
      <c r="H170" s="8" t="s">
        <v>466</v>
      </c>
      <c r="I170" s="65" t="s">
        <v>467</v>
      </c>
      <c r="J170" s="8" t="s">
        <v>476</v>
      </c>
      <c r="K170" s="40"/>
      <c r="L170" s="8">
        <v>1</v>
      </c>
      <c r="M170" s="73">
        <v>4</v>
      </c>
      <c r="N170" s="8" t="s">
        <v>477</v>
      </c>
      <c r="O170" s="12">
        <v>84690</v>
      </c>
      <c r="P170" s="12"/>
    </row>
    <row r="171" spans="1:16" ht="16.5" customHeight="1">
      <c r="A171" s="9">
        <v>164</v>
      </c>
      <c r="B171" s="2" t="s">
        <v>460</v>
      </c>
      <c r="C171" s="63" t="s">
        <v>461</v>
      </c>
      <c r="D171" s="8" t="s">
        <v>462</v>
      </c>
      <c r="E171" s="8" t="s">
        <v>463</v>
      </c>
      <c r="F171" s="8" t="s">
        <v>464</v>
      </c>
      <c r="G171" s="8" t="s">
        <v>465</v>
      </c>
      <c r="H171" s="8" t="s">
        <v>466</v>
      </c>
      <c r="I171" s="65" t="s">
        <v>467</v>
      </c>
      <c r="J171" s="8" t="s">
        <v>478</v>
      </c>
      <c r="K171" s="40"/>
      <c r="L171" s="8">
        <v>1</v>
      </c>
      <c r="M171" s="73">
        <v>9.5</v>
      </c>
      <c r="N171" s="8" t="s">
        <v>479</v>
      </c>
      <c r="O171" s="12">
        <v>292680</v>
      </c>
      <c r="P171" s="12"/>
    </row>
    <row r="172" spans="1:16" ht="16.5" customHeight="1">
      <c r="A172" s="2">
        <v>165</v>
      </c>
      <c r="B172" s="2" t="s">
        <v>460</v>
      </c>
      <c r="C172" s="63" t="s">
        <v>461</v>
      </c>
      <c r="D172" s="8" t="s">
        <v>462</v>
      </c>
      <c r="E172" s="8" t="s">
        <v>463</v>
      </c>
      <c r="F172" s="8" t="s">
        <v>464</v>
      </c>
      <c r="G172" s="8" t="s">
        <v>465</v>
      </c>
      <c r="H172" s="8" t="s">
        <v>466</v>
      </c>
      <c r="I172" s="65" t="s">
        <v>467</v>
      </c>
      <c r="J172" s="8" t="s">
        <v>480</v>
      </c>
      <c r="K172" s="40"/>
      <c r="L172" s="8">
        <v>1</v>
      </c>
      <c r="M172" s="73">
        <v>9</v>
      </c>
      <c r="N172" s="8" t="s">
        <v>481</v>
      </c>
      <c r="O172" s="12">
        <v>240600</v>
      </c>
      <c r="P172" s="12"/>
    </row>
    <row r="173" spans="1:16" ht="16.5" customHeight="1">
      <c r="A173" s="9">
        <v>166</v>
      </c>
      <c r="B173" s="2" t="s">
        <v>460</v>
      </c>
      <c r="C173" s="63" t="s">
        <v>461</v>
      </c>
      <c r="D173" s="2" t="s">
        <v>462</v>
      </c>
      <c r="E173" s="2" t="s">
        <v>463</v>
      </c>
      <c r="F173" s="2" t="s">
        <v>464</v>
      </c>
      <c r="G173" s="2" t="s">
        <v>465</v>
      </c>
      <c r="H173" s="2" t="s">
        <v>466</v>
      </c>
      <c r="I173" s="60" t="s">
        <v>467</v>
      </c>
      <c r="J173" s="2" t="s">
        <v>482</v>
      </c>
      <c r="K173" s="40"/>
      <c r="L173" s="2">
        <v>1</v>
      </c>
      <c r="M173" s="71">
        <v>9.5</v>
      </c>
      <c r="N173" s="2" t="s">
        <v>483</v>
      </c>
      <c r="O173" s="11">
        <v>197720</v>
      </c>
      <c r="P173" s="11"/>
    </row>
    <row r="174" spans="1:16" ht="16.5" customHeight="1">
      <c r="A174" s="2">
        <v>167</v>
      </c>
      <c r="B174" s="2" t="s">
        <v>460</v>
      </c>
      <c r="C174" s="63" t="s">
        <v>461</v>
      </c>
      <c r="D174" s="2" t="s">
        <v>462</v>
      </c>
      <c r="E174" s="2" t="s">
        <v>463</v>
      </c>
      <c r="F174" s="2" t="s">
        <v>464</v>
      </c>
      <c r="G174" s="2" t="s">
        <v>465</v>
      </c>
      <c r="H174" s="2" t="s">
        <v>466</v>
      </c>
      <c r="I174" s="60" t="s">
        <v>467</v>
      </c>
      <c r="J174" s="2" t="s">
        <v>484</v>
      </c>
      <c r="K174" s="40"/>
      <c r="L174" s="2">
        <v>1</v>
      </c>
      <c r="M174" s="71">
        <v>9.5</v>
      </c>
      <c r="N174" s="2" t="s">
        <v>485</v>
      </c>
      <c r="O174" s="12">
        <v>148930</v>
      </c>
      <c r="P174" s="12"/>
    </row>
    <row r="175" spans="1:16" ht="16.5" customHeight="1">
      <c r="A175" s="9">
        <v>168</v>
      </c>
      <c r="B175" s="2" t="s">
        <v>460</v>
      </c>
      <c r="C175" s="63" t="s">
        <v>461</v>
      </c>
      <c r="D175" s="2" t="s">
        <v>462</v>
      </c>
      <c r="E175" s="2" t="s">
        <v>463</v>
      </c>
      <c r="F175" s="2" t="s">
        <v>464</v>
      </c>
      <c r="G175" s="2" t="s">
        <v>465</v>
      </c>
      <c r="H175" s="2" t="s">
        <v>466</v>
      </c>
      <c r="I175" s="60" t="s">
        <v>467</v>
      </c>
      <c r="J175" s="2" t="s">
        <v>472</v>
      </c>
      <c r="K175" s="40"/>
      <c r="L175" s="2">
        <v>1</v>
      </c>
      <c r="M175" s="71">
        <v>9.5</v>
      </c>
      <c r="N175" s="2" t="s">
        <v>473</v>
      </c>
      <c r="O175" s="12">
        <v>148930</v>
      </c>
      <c r="P175" s="12"/>
    </row>
    <row r="176" spans="1:16" ht="16.5" customHeight="1">
      <c r="A176" s="2">
        <v>169</v>
      </c>
      <c r="B176" s="2" t="s">
        <v>460</v>
      </c>
      <c r="C176" s="63" t="s">
        <v>461</v>
      </c>
      <c r="D176" s="2" t="s">
        <v>462</v>
      </c>
      <c r="E176" s="2" t="s">
        <v>463</v>
      </c>
      <c r="F176" s="2" t="s">
        <v>464</v>
      </c>
      <c r="G176" s="2" t="s">
        <v>465</v>
      </c>
      <c r="H176" s="2" t="s">
        <v>466</v>
      </c>
      <c r="I176" s="60" t="s">
        <v>467</v>
      </c>
      <c r="J176" s="2" t="s">
        <v>476</v>
      </c>
      <c r="K176" s="40"/>
      <c r="L176" s="2">
        <v>1</v>
      </c>
      <c r="M176" s="71">
        <v>9.5</v>
      </c>
      <c r="N176" s="2" t="s">
        <v>486</v>
      </c>
      <c r="O176" s="12">
        <v>133730</v>
      </c>
      <c r="P176" s="12"/>
    </row>
    <row r="177" spans="1:16" ht="16.5" customHeight="1">
      <c r="A177" s="9">
        <v>170</v>
      </c>
      <c r="B177" s="2" t="s">
        <v>460</v>
      </c>
      <c r="C177" s="63" t="s">
        <v>461</v>
      </c>
      <c r="D177" s="2" t="s">
        <v>462</v>
      </c>
      <c r="E177" s="2" t="s">
        <v>463</v>
      </c>
      <c r="F177" s="2" t="s">
        <v>464</v>
      </c>
      <c r="G177" s="2" t="s">
        <v>465</v>
      </c>
      <c r="H177" s="2" t="s">
        <v>466</v>
      </c>
      <c r="I177" s="60" t="s">
        <v>467</v>
      </c>
      <c r="J177" s="2" t="s">
        <v>487</v>
      </c>
      <c r="K177" s="40"/>
      <c r="L177" s="2">
        <v>1</v>
      </c>
      <c r="M177" s="71">
        <v>9.5</v>
      </c>
      <c r="N177" s="2" t="s">
        <v>488</v>
      </c>
      <c r="O177" s="12">
        <v>237060</v>
      </c>
      <c r="P177" s="12"/>
    </row>
    <row r="178" spans="1:16" ht="16.5" customHeight="1">
      <c r="A178" s="2">
        <v>171</v>
      </c>
      <c r="B178" s="2" t="s">
        <v>460</v>
      </c>
      <c r="C178" s="63" t="s">
        <v>461</v>
      </c>
      <c r="D178" s="2" t="s">
        <v>462</v>
      </c>
      <c r="E178" s="2" t="s">
        <v>463</v>
      </c>
      <c r="F178" s="2" t="s">
        <v>464</v>
      </c>
      <c r="G178" s="2" t="s">
        <v>465</v>
      </c>
      <c r="H178" s="2" t="s">
        <v>466</v>
      </c>
      <c r="I178" s="60" t="s">
        <v>467</v>
      </c>
      <c r="J178" s="2" t="s">
        <v>489</v>
      </c>
      <c r="K178" s="40"/>
      <c r="L178" s="2">
        <v>1</v>
      </c>
      <c r="M178" s="71">
        <v>9</v>
      </c>
      <c r="N178" s="2" t="s">
        <v>490</v>
      </c>
      <c r="O178" s="12">
        <v>284970</v>
      </c>
      <c r="P178" s="12"/>
    </row>
    <row r="179" spans="1:16" ht="16.5" customHeight="1">
      <c r="A179" s="9">
        <v>172</v>
      </c>
      <c r="B179" s="2" t="s">
        <v>460</v>
      </c>
      <c r="C179" s="63" t="s">
        <v>461</v>
      </c>
      <c r="D179" s="2" t="s">
        <v>462</v>
      </c>
      <c r="E179" s="2" t="s">
        <v>463</v>
      </c>
      <c r="F179" s="2" t="s">
        <v>464</v>
      </c>
      <c r="G179" s="2" t="s">
        <v>465</v>
      </c>
      <c r="H179" s="2" t="s">
        <v>466</v>
      </c>
      <c r="I179" s="60" t="s">
        <v>467</v>
      </c>
      <c r="J179" s="2" t="s">
        <v>491</v>
      </c>
      <c r="K179" s="40"/>
      <c r="L179" s="2">
        <v>1</v>
      </c>
      <c r="M179" s="71">
        <v>9.5</v>
      </c>
      <c r="N179" s="2" t="s">
        <v>492</v>
      </c>
      <c r="O179" s="12">
        <v>132550</v>
      </c>
      <c r="P179" s="12"/>
    </row>
    <row r="180" spans="1:16" ht="16.5" customHeight="1">
      <c r="A180" s="2">
        <v>173</v>
      </c>
      <c r="B180" s="2" t="s">
        <v>460</v>
      </c>
      <c r="C180" s="63" t="s">
        <v>461</v>
      </c>
      <c r="D180" s="2" t="s">
        <v>462</v>
      </c>
      <c r="E180" s="2" t="s">
        <v>463</v>
      </c>
      <c r="F180" s="2" t="s">
        <v>464</v>
      </c>
      <c r="G180" s="2" t="s">
        <v>465</v>
      </c>
      <c r="H180" s="2" t="s">
        <v>466</v>
      </c>
      <c r="I180" s="60" t="s">
        <v>467</v>
      </c>
      <c r="J180" s="2" t="s">
        <v>484</v>
      </c>
      <c r="K180" s="40"/>
      <c r="L180" s="2">
        <v>1</v>
      </c>
      <c r="M180" s="71">
        <v>9.5</v>
      </c>
      <c r="N180" s="2" t="s">
        <v>493</v>
      </c>
      <c r="O180" s="12">
        <v>147610</v>
      </c>
      <c r="P180" s="12"/>
    </row>
    <row r="181" spans="1:16" ht="16.5" customHeight="1">
      <c r="A181" s="9">
        <v>174</v>
      </c>
      <c r="B181" s="2" t="s">
        <v>460</v>
      </c>
      <c r="C181" s="63" t="s">
        <v>461</v>
      </c>
      <c r="D181" s="2" t="s">
        <v>462</v>
      </c>
      <c r="E181" s="2" t="s">
        <v>463</v>
      </c>
      <c r="F181" s="2" t="s">
        <v>464</v>
      </c>
      <c r="G181" s="2" t="s">
        <v>465</v>
      </c>
      <c r="H181" s="2" t="s">
        <v>466</v>
      </c>
      <c r="I181" s="60" t="s">
        <v>467</v>
      </c>
      <c r="J181" s="2" t="s">
        <v>494</v>
      </c>
      <c r="K181" s="40"/>
      <c r="L181" s="2">
        <v>1</v>
      </c>
      <c r="M181" s="71">
        <v>8.5</v>
      </c>
      <c r="N181" s="2" t="s">
        <v>495</v>
      </c>
      <c r="O181" s="12">
        <v>217110</v>
      </c>
      <c r="P181" s="12"/>
    </row>
    <row r="182" spans="1:16" ht="16.5" customHeight="1">
      <c r="A182" s="2">
        <v>175</v>
      </c>
      <c r="B182" s="2" t="s">
        <v>460</v>
      </c>
      <c r="C182" s="63" t="s">
        <v>461</v>
      </c>
      <c r="D182" s="2" t="s">
        <v>462</v>
      </c>
      <c r="E182" s="2" t="s">
        <v>463</v>
      </c>
      <c r="F182" s="2" t="s">
        <v>464</v>
      </c>
      <c r="G182" s="2" t="s">
        <v>465</v>
      </c>
      <c r="H182" s="2" t="s">
        <v>466</v>
      </c>
      <c r="I182" s="60" t="s">
        <v>467</v>
      </c>
      <c r="J182" s="2" t="s">
        <v>474</v>
      </c>
      <c r="K182" s="40"/>
      <c r="L182" s="2">
        <v>1</v>
      </c>
      <c r="M182" s="71">
        <v>8</v>
      </c>
      <c r="N182" s="2" t="s">
        <v>496</v>
      </c>
      <c r="O182" s="12">
        <v>261640</v>
      </c>
      <c r="P182" s="12"/>
    </row>
    <row r="183" spans="1:16" ht="16.5" customHeight="1">
      <c r="A183" s="9">
        <v>176</v>
      </c>
      <c r="B183" s="88" t="s">
        <v>77</v>
      </c>
      <c r="C183" s="88" t="s">
        <v>461</v>
      </c>
      <c r="D183" s="101" t="s">
        <v>462</v>
      </c>
      <c r="E183" s="101" t="s">
        <v>463</v>
      </c>
      <c r="F183" s="88" t="s">
        <v>464</v>
      </c>
      <c r="G183" s="88" t="s">
        <v>52</v>
      </c>
      <c r="H183" s="88" t="s">
        <v>423</v>
      </c>
      <c r="I183" s="92" t="s">
        <v>437</v>
      </c>
      <c r="J183" s="88" t="s">
        <v>89</v>
      </c>
      <c r="K183" s="99">
        <v>1</v>
      </c>
      <c r="L183" s="86">
        <v>1</v>
      </c>
      <c r="M183" s="94">
        <v>10</v>
      </c>
      <c r="N183" s="86" t="s">
        <v>692</v>
      </c>
      <c r="O183" s="85">
        <v>104110</v>
      </c>
    </row>
    <row r="184" spans="1:16" ht="16.5" customHeight="1">
      <c r="A184" s="2">
        <v>177</v>
      </c>
      <c r="B184" s="9" t="s">
        <v>64</v>
      </c>
      <c r="C184" s="47" t="s">
        <v>194</v>
      </c>
      <c r="D184" s="9" t="s">
        <v>335</v>
      </c>
      <c r="E184" s="9" t="s">
        <v>336</v>
      </c>
      <c r="F184" s="9" t="s">
        <v>337</v>
      </c>
      <c r="G184" s="9" t="s">
        <v>8</v>
      </c>
      <c r="H184" s="9" t="s">
        <v>338</v>
      </c>
      <c r="I184" s="10" t="s">
        <v>339</v>
      </c>
      <c r="J184" s="9" t="s">
        <v>16</v>
      </c>
      <c r="K184" s="40">
        <v>0</v>
      </c>
      <c r="L184" s="9">
        <v>1</v>
      </c>
      <c r="M184" s="69">
        <v>6</v>
      </c>
      <c r="N184" s="9" t="s">
        <v>340</v>
      </c>
      <c r="O184" s="12">
        <v>94860</v>
      </c>
      <c r="P184" s="12"/>
    </row>
    <row r="185" spans="1:16" ht="16.5" customHeight="1">
      <c r="A185" s="9">
        <v>178</v>
      </c>
      <c r="B185" s="9" t="s">
        <v>64</v>
      </c>
      <c r="C185" s="63" t="s">
        <v>194</v>
      </c>
      <c r="D185" s="2" t="s">
        <v>335</v>
      </c>
      <c r="E185" s="2" t="s">
        <v>341</v>
      </c>
      <c r="F185" s="2" t="s">
        <v>337</v>
      </c>
      <c r="G185" s="2" t="s">
        <v>8</v>
      </c>
      <c r="H185" s="2" t="s">
        <v>342</v>
      </c>
      <c r="I185" s="60" t="s">
        <v>233</v>
      </c>
      <c r="J185" s="2" t="s">
        <v>19</v>
      </c>
      <c r="K185" s="61">
        <v>331022</v>
      </c>
      <c r="L185" s="2">
        <v>1</v>
      </c>
      <c r="M185" s="71">
        <v>10</v>
      </c>
      <c r="N185" s="2" t="s">
        <v>343</v>
      </c>
      <c r="O185" s="12">
        <v>126660</v>
      </c>
      <c r="P185" s="12"/>
    </row>
    <row r="186" spans="1:16" ht="16.5" customHeight="1">
      <c r="A186" s="2">
        <v>179</v>
      </c>
      <c r="B186" s="2" t="s">
        <v>506</v>
      </c>
      <c r="C186" s="63" t="s">
        <v>507</v>
      </c>
      <c r="D186" s="2" t="s">
        <v>508</v>
      </c>
      <c r="E186" s="2" t="s">
        <v>509</v>
      </c>
      <c r="F186" s="2" t="s">
        <v>510</v>
      </c>
      <c r="G186" s="2" t="s">
        <v>511</v>
      </c>
      <c r="H186" s="2" t="s">
        <v>512</v>
      </c>
      <c r="I186" s="60" t="s">
        <v>513</v>
      </c>
      <c r="J186" s="2" t="s">
        <v>514</v>
      </c>
      <c r="K186" s="40">
        <v>331022</v>
      </c>
      <c r="L186" s="2">
        <v>1</v>
      </c>
      <c r="M186" s="71">
        <v>23</v>
      </c>
      <c r="N186" s="2" t="s">
        <v>515</v>
      </c>
      <c r="O186" s="12">
        <v>103130</v>
      </c>
      <c r="P186" s="12"/>
    </row>
    <row r="187" spans="1:16" ht="16.5" customHeight="1">
      <c r="A187" s="9">
        <v>180</v>
      </c>
      <c r="B187" s="8" t="s">
        <v>506</v>
      </c>
      <c r="C187" s="59" t="s">
        <v>516</v>
      </c>
      <c r="D187" s="8" t="s">
        <v>517</v>
      </c>
      <c r="E187" s="8" t="s">
        <v>518</v>
      </c>
      <c r="F187" s="8" t="s">
        <v>519</v>
      </c>
      <c r="G187" s="8" t="s">
        <v>520</v>
      </c>
      <c r="H187" s="8" t="s">
        <v>521</v>
      </c>
      <c r="I187" s="65" t="s">
        <v>522</v>
      </c>
      <c r="J187" s="8" t="s">
        <v>523</v>
      </c>
      <c r="K187" s="54">
        <v>102950</v>
      </c>
      <c r="L187" s="8">
        <v>1</v>
      </c>
      <c r="M187" s="73">
        <v>12</v>
      </c>
      <c r="N187" s="8" t="s">
        <v>524</v>
      </c>
      <c r="O187" s="55">
        <v>109890</v>
      </c>
      <c r="P187" s="55"/>
    </row>
    <row r="188" spans="1:16" ht="16.5" customHeight="1">
      <c r="A188" s="2">
        <v>181</v>
      </c>
      <c r="B188" s="8" t="s">
        <v>506</v>
      </c>
      <c r="C188" s="59" t="s">
        <v>516</v>
      </c>
      <c r="D188" s="8" t="s">
        <v>517</v>
      </c>
      <c r="E188" s="8" t="s">
        <v>518</v>
      </c>
      <c r="F188" s="8" t="s">
        <v>519</v>
      </c>
      <c r="G188" s="8" t="s">
        <v>520</v>
      </c>
      <c r="H188" s="8" t="s">
        <v>521</v>
      </c>
      <c r="I188" s="65" t="s">
        <v>522</v>
      </c>
      <c r="J188" s="8" t="s">
        <v>525</v>
      </c>
      <c r="K188" s="54">
        <v>0</v>
      </c>
      <c r="L188" s="8">
        <v>1</v>
      </c>
      <c r="M188" s="73">
        <v>11.5</v>
      </c>
      <c r="N188" s="8" t="s">
        <v>526</v>
      </c>
      <c r="O188" s="55">
        <v>136780</v>
      </c>
      <c r="P188" s="55"/>
    </row>
    <row r="189" spans="1:16" ht="16.5" customHeight="1">
      <c r="A189" s="9">
        <v>182</v>
      </c>
      <c r="B189" s="8" t="s">
        <v>506</v>
      </c>
      <c r="C189" s="59" t="s">
        <v>516</v>
      </c>
      <c r="D189" s="8" t="s">
        <v>517</v>
      </c>
      <c r="E189" s="8" t="s">
        <v>518</v>
      </c>
      <c r="F189" s="8" t="s">
        <v>519</v>
      </c>
      <c r="G189" s="8" t="s">
        <v>520</v>
      </c>
      <c r="H189" s="8" t="s">
        <v>521</v>
      </c>
      <c r="I189" s="65" t="s">
        <v>522</v>
      </c>
      <c r="J189" s="8" t="s">
        <v>527</v>
      </c>
      <c r="K189" s="54">
        <v>192660</v>
      </c>
      <c r="L189" s="8">
        <v>1</v>
      </c>
      <c r="M189" s="73">
        <v>4</v>
      </c>
      <c r="N189" s="8" t="s">
        <v>528</v>
      </c>
      <c r="O189" s="55">
        <v>92910</v>
      </c>
      <c r="P189" s="55"/>
    </row>
    <row r="190" spans="1:16" ht="16.5" customHeight="1">
      <c r="A190" s="2">
        <v>183</v>
      </c>
      <c r="B190" s="8" t="s">
        <v>506</v>
      </c>
      <c r="C190" s="59" t="s">
        <v>516</v>
      </c>
      <c r="D190" s="8" t="s">
        <v>517</v>
      </c>
      <c r="E190" s="8" t="s">
        <v>518</v>
      </c>
      <c r="F190" s="8" t="s">
        <v>519</v>
      </c>
      <c r="G190" s="8" t="s">
        <v>520</v>
      </c>
      <c r="H190" s="8" t="s">
        <v>521</v>
      </c>
      <c r="I190" s="65" t="s">
        <v>522</v>
      </c>
      <c r="J190" s="8" t="s">
        <v>529</v>
      </c>
      <c r="K190" s="54">
        <v>1186257</v>
      </c>
      <c r="L190" s="8">
        <v>1</v>
      </c>
      <c r="M190" s="73">
        <v>8</v>
      </c>
      <c r="N190" s="8" t="s">
        <v>530</v>
      </c>
      <c r="O190" s="55">
        <v>114740</v>
      </c>
      <c r="P190" s="55"/>
    </row>
    <row r="191" spans="1:16" ht="16.5" customHeight="1">
      <c r="A191" s="9">
        <v>184</v>
      </c>
      <c r="B191" s="8" t="s">
        <v>506</v>
      </c>
      <c r="C191" s="59" t="s">
        <v>516</v>
      </c>
      <c r="D191" s="8" t="s">
        <v>517</v>
      </c>
      <c r="E191" s="8" t="s">
        <v>518</v>
      </c>
      <c r="F191" s="8" t="s">
        <v>519</v>
      </c>
      <c r="G191" s="8" t="s">
        <v>520</v>
      </c>
      <c r="H191" s="8" t="s">
        <v>521</v>
      </c>
      <c r="I191" s="65" t="s">
        <v>522</v>
      </c>
      <c r="J191" s="8" t="s">
        <v>531</v>
      </c>
      <c r="K191" s="54">
        <v>5624984</v>
      </c>
      <c r="L191" s="8">
        <v>1</v>
      </c>
      <c r="M191" s="73">
        <v>1.2</v>
      </c>
      <c r="N191" s="8" t="s">
        <v>532</v>
      </c>
      <c r="O191" s="55">
        <v>23130</v>
      </c>
      <c r="P191" s="55"/>
    </row>
    <row r="192" spans="1:16" ht="16.5" customHeight="1">
      <c r="A192" s="2">
        <v>185</v>
      </c>
      <c r="B192" s="8" t="s">
        <v>506</v>
      </c>
      <c r="C192" s="59" t="s">
        <v>516</v>
      </c>
      <c r="D192" s="8" t="s">
        <v>517</v>
      </c>
      <c r="E192" s="8" t="s">
        <v>518</v>
      </c>
      <c r="F192" s="8" t="s">
        <v>519</v>
      </c>
      <c r="G192" s="8" t="s">
        <v>520</v>
      </c>
      <c r="H192" s="8" t="s">
        <v>521</v>
      </c>
      <c r="I192" s="65" t="s">
        <v>522</v>
      </c>
      <c r="J192" s="8" t="s">
        <v>529</v>
      </c>
      <c r="K192" s="54">
        <v>1186257</v>
      </c>
      <c r="L192" s="8">
        <v>1</v>
      </c>
      <c r="M192" s="73">
        <v>6.5</v>
      </c>
      <c r="N192" s="8" t="s">
        <v>533</v>
      </c>
      <c r="O192" s="55">
        <v>146430</v>
      </c>
      <c r="P192" s="55"/>
    </row>
    <row r="193" spans="1:16" ht="16.5" customHeight="1">
      <c r="A193" s="9">
        <v>186</v>
      </c>
      <c r="B193" s="8" t="s">
        <v>506</v>
      </c>
      <c r="C193" s="59" t="s">
        <v>516</v>
      </c>
      <c r="D193" s="8" t="s">
        <v>517</v>
      </c>
      <c r="E193" s="8" t="s">
        <v>518</v>
      </c>
      <c r="F193" s="8" t="s">
        <v>519</v>
      </c>
      <c r="G193" s="8" t="s">
        <v>520</v>
      </c>
      <c r="H193" s="8" t="s">
        <v>521</v>
      </c>
      <c r="I193" s="65" t="s">
        <v>522</v>
      </c>
      <c r="J193" s="8" t="s">
        <v>534</v>
      </c>
      <c r="K193" s="54">
        <v>32664</v>
      </c>
      <c r="L193" s="8">
        <v>1</v>
      </c>
      <c r="M193" s="73">
        <v>17</v>
      </c>
      <c r="N193" s="8" t="s">
        <v>535</v>
      </c>
      <c r="O193" s="55">
        <v>376120</v>
      </c>
      <c r="P193" s="55"/>
    </row>
    <row r="194" spans="1:16" ht="16.5" customHeight="1">
      <c r="A194" s="2">
        <v>187</v>
      </c>
      <c r="B194" s="8" t="s">
        <v>506</v>
      </c>
      <c r="C194" s="59" t="s">
        <v>516</v>
      </c>
      <c r="D194" s="8" t="s">
        <v>517</v>
      </c>
      <c r="E194" s="8" t="s">
        <v>518</v>
      </c>
      <c r="F194" s="8" t="s">
        <v>519</v>
      </c>
      <c r="G194" s="8" t="s">
        <v>520</v>
      </c>
      <c r="H194" s="8" t="s">
        <v>521</v>
      </c>
      <c r="I194" s="65" t="s">
        <v>522</v>
      </c>
      <c r="J194" s="8" t="s">
        <v>536</v>
      </c>
      <c r="K194" s="54">
        <v>26259</v>
      </c>
      <c r="L194" s="8">
        <v>1</v>
      </c>
      <c r="M194" s="73">
        <v>4</v>
      </c>
      <c r="N194" s="8" t="s">
        <v>537</v>
      </c>
      <c r="O194" s="55">
        <v>148700</v>
      </c>
      <c r="P194" s="55"/>
    </row>
    <row r="195" spans="1:16" ht="16.5" customHeight="1">
      <c r="A195" s="9">
        <v>188</v>
      </c>
      <c r="B195" s="8" t="s">
        <v>506</v>
      </c>
      <c r="C195" s="59" t="s">
        <v>516</v>
      </c>
      <c r="D195" s="8" t="s">
        <v>517</v>
      </c>
      <c r="E195" s="8" t="s">
        <v>518</v>
      </c>
      <c r="F195" s="8" t="s">
        <v>519</v>
      </c>
      <c r="G195" s="8" t="s">
        <v>520</v>
      </c>
      <c r="H195" s="8" t="s">
        <v>521</v>
      </c>
      <c r="I195" s="65" t="s">
        <v>522</v>
      </c>
      <c r="J195" s="8" t="s">
        <v>525</v>
      </c>
      <c r="K195" s="54">
        <v>0</v>
      </c>
      <c r="L195" s="8">
        <v>1</v>
      </c>
      <c r="M195" s="73">
        <v>13</v>
      </c>
      <c r="N195" s="8" t="s">
        <v>538</v>
      </c>
      <c r="O195" s="55">
        <v>134800</v>
      </c>
      <c r="P195" s="55"/>
    </row>
    <row r="196" spans="1:16" ht="16.5" customHeight="1">
      <c r="A196" s="2">
        <v>189</v>
      </c>
      <c r="B196" s="8" t="s">
        <v>506</v>
      </c>
      <c r="C196" s="59" t="s">
        <v>516</v>
      </c>
      <c r="D196" s="8" t="s">
        <v>517</v>
      </c>
      <c r="E196" s="8" t="s">
        <v>518</v>
      </c>
      <c r="F196" s="8" t="s">
        <v>519</v>
      </c>
      <c r="G196" s="8" t="s">
        <v>520</v>
      </c>
      <c r="H196" s="8" t="s">
        <v>539</v>
      </c>
      <c r="I196" s="65" t="s">
        <v>540</v>
      </c>
      <c r="J196" s="8" t="s">
        <v>541</v>
      </c>
      <c r="K196" s="54">
        <v>37504</v>
      </c>
      <c r="L196" s="8">
        <v>1</v>
      </c>
      <c r="M196" s="73">
        <v>4</v>
      </c>
      <c r="N196" s="8" t="s">
        <v>542</v>
      </c>
      <c r="O196" s="55">
        <v>148700</v>
      </c>
      <c r="P196" s="55"/>
    </row>
    <row r="197" spans="1:16" ht="16.5" customHeight="1">
      <c r="A197" s="9">
        <v>190</v>
      </c>
      <c r="B197" s="8" t="s">
        <v>506</v>
      </c>
      <c r="C197" s="59" t="s">
        <v>516</v>
      </c>
      <c r="D197" s="8" t="s">
        <v>517</v>
      </c>
      <c r="E197" s="8" t="s">
        <v>518</v>
      </c>
      <c r="F197" s="8" t="s">
        <v>519</v>
      </c>
      <c r="G197" s="8" t="s">
        <v>520</v>
      </c>
      <c r="H197" s="8" t="s">
        <v>521</v>
      </c>
      <c r="I197" s="65" t="s">
        <v>522</v>
      </c>
      <c r="J197" s="8" t="s">
        <v>543</v>
      </c>
      <c r="K197" s="54">
        <v>401961</v>
      </c>
      <c r="L197" s="8">
        <v>1</v>
      </c>
      <c r="M197" s="73">
        <v>3</v>
      </c>
      <c r="N197" s="8" t="s">
        <v>544</v>
      </c>
      <c r="O197" s="55">
        <v>71730</v>
      </c>
      <c r="P197" s="55"/>
    </row>
    <row r="198" spans="1:16" ht="16.5" customHeight="1">
      <c r="A198" s="2">
        <v>191</v>
      </c>
      <c r="B198" s="8" t="s">
        <v>506</v>
      </c>
      <c r="C198" s="59" t="s">
        <v>516</v>
      </c>
      <c r="D198" s="8" t="s">
        <v>517</v>
      </c>
      <c r="E198" s="8" t="s">
        <v>518</v>
      </c>
      <c r="F198" s="8" t="s">
        <v>519</v>
      </c>
      <c r="G198" s="8" t="s">
        <v>520</v>
      </c>
      <c r="H198" s="8" t="s">
        <v>521</v>
      </c>
      <c r="I198" s="65" t="s">
        <v>344</v>
      </c>
      <c r="J198" s="8" t="s">
        <v>545</v>
      </c>
      <c r="K198" s="54">
        <v>16993</v>
      </c>
      <c r="L198" s="8">
        <v>1</v>
      </c>
      <c r="M198" s="73">
        <v>9</v>
      </c>
      <c r="N198" s="8" t="s">
        <v>546</v>
      </c>
      <c r="O198" s="55">
        <v>126930</v>
      </c>
      <c r="P198" s="55"/>
    </row>
    <row r="199" spans="1:16" ht="16.5" customHeight="1">
      <c r="A199" s="9">
        <v>192</v>
      </c>
      <c r="B199" s="8" t="s">
        <v>506</v>
      </c>
      <c r="C199" s="59" t="s">
        <v>516</v>
      </c>
      <c r="D199" s="8" t="s">
        <v>517</v>
      </c>
      <c r="E199" s="8" t="s">
        <v>518</v>
      </c>
      <c r="F199" s="8" t="s">
        <v>519</v>
      </c>
      <c r="G199" s="8" t="s">
        <v>520</v>
      </c>
      <c r="H199" s="8" t="s">
        <v>521</v>
      </c>
      <c r="I199" s="65" t="s">
        <v>345</v>
      </c>
      <c r="J199" s="8" t="s">
        <v>547</v>
      </c>
      <c r="K199" s="54">
        <v>0</v>
      </c>
      <c r="L199" s="8">
        <v>2</v>
      </c>
      <c r="M199" s="73">
        <v>22</v>
      </c>
      <c r="N199" s="8" t="s">
        <v>548</v>
      </c>
      <c r="O199" s="55">
        <v>333810</v>
      </c>
      <c r="P199" s="55"/>
    </row>
    <row r="200" spans="1:16" ht="16.5" customHeight="1">
      <c r="A200" s="2">
        <v>193</v>
      </c>
      <c r="B200" s="8" t="s">
        <v>506</v>
      </c>
      <c r="C200" s="59" t="s">
        <v>516</v>
      </c>
      <c r="D200" s="8" t="s">
        <v>517</v>
      </c>
      <c r="E200" s="8" t="s">
        <v>518</v>
      </c>
      <c r="F200" s="8" t="s">
        <v>519</v>
      </c>
      <c r="G200" s="8" t="s">
        <v>520</v>
      </c>
      <c r="H200" s="8" t="s">
        <v>521</v>
      </c>
      <c r="I200" s="65" t="s">
        <v>346</v>
      </c>
      <c r="J200" s="8" t="s">
        <v>514</v>
      </c>
      <c r="K200" s="54">
        <v>37779</v>
      </c>
      <c r="L200" s="8">
        <v>2</v>
      </c>
      <c r="M200" s="73">
        <v>9</v>
      </c>
      <c r="N200" s="8" t="s">
        <v>549</v>
      </c>
      <c r="O200" s="55">
        <v>35330</v>
      </c>
      <c r="P200" s="55"/>
    </row>
    <row r="201" spans="1:16" ht="16.5" customHeight="1">
      <c r="A201" s="9">
        <v>194</v>
      </c>
      <c r="B201" s="8" t="s">
        <v>506</v>
      </c>
      <c r="C201" s="59" t="s">
        <v>516</v>
      </c>
      <c r="D201" s="8" t="s">
        <v>517</v>
      </c>
      <c r="E201" s="8" t="s">
        <v>518</v>
      </c>
      <c r="F201" s="8" t="s">
        <v>519</v>
      </c>
      <c r="G201" s="8" t="s">
        <v>520</v>
      </c>
      <c r="H201" s="8" t="s">
        <v>521</v>
      </c>
      <c r="I201" s="65" t="s">
        <v>346</v>
      </c>
      <c r="J201" s="8" t="s">
        <v>550</v>
      </c>
      <c r="K201" s="54">
        <v>1721860</v>
      </c>
      <c r="L201" s="8">
        <v>1</v>
      </c>
      <c r="M201" s="73">
        <v>9.5</v>
      </c>
      <c r="N201" s="8" t="s">
        <v>551</v>
      </c>
      <c r="O201" s="55">
        <v>204790</v>
      </c>
      <c r="P201" s="55"/>
    </row>
    <row r="202" spans="1:16" ht="16.5" customHeight="1">
      <c r="A202" s="2">
        <v>195</v>
      </c>
      <c r="B202" s="8" t="s">
        <v>506</v>
      </c>
      <c r="C202" s="59" t="s">
        <v>516</v>
      </c>
      <c r="D202" s="8" t="s">
        <v>517</v>
      </c>
      <c r="E202" s="8" t="s">
        <v>518</v>
      </c>
      <c r="F202" s="8" t="s">
        <v>519</v>
      </c>
      <c r="G202" s="8" t="s">
        <v>520</v>
      </c>
      <c r="H202" s="8" t="s">
        <v>521</v>
      </c>
      <c r="I202" s="65" t="s">
        <v>346</v>
      </c>
      <c r="J202" s="8" t="s">
        <v>534</v>
      </c>
      <c r="K202" s="54">
        <v>32664</v>
      </c>
      <c r="L202" s="8">
        <v>1</v>
      </c>
      <c r="M202" s="73">
        <v>9</v>
      </c>
      <c r="N202" s="8" t="s">
        <v>535</v>
      </c>
      <c r="O202" s="55">
        <v>262020</v>
      </c>
      <c r="P202" s="55"/>
    </row>
    <row r="203" spans="1:16" ht="16.5" customHeight="1">
      <c r="A203" s="9">
        <v>196</v>
      </c>
      <c r="B203" s="8" t="s">
        <v>506</v>
      </c>
      <c r="C203" s="59" t="s">
        <v>516</v>
      </c>
      <c r="D203" s="8" t="s">
        <v>517</v>
      </c>
      <c r="E203" s="8" t="s">
        <v>518</v>
      </c>
      <c r="F203" s="8" t="s">
        <v>519</v>
      </c>
      <c r="G203" s="8" t="s">
        <v>520</v>
      </c>
      <c r="H203" s="8" t="s">
        <v>521</v>
      </c>
      <c r="I203" s="65" t="s">
        <v>346</v>
      </c>
      <c r="J203" s="8" t="s">
        <v>531</v>
      </c>
      <c r="K203" s="54">
        <v>5624984</v>
      </c>
      <c r="L203" s="8">
        <v>1</v>
      </c>
      <c r="M203" s="73">
        <v>8</v>
      </c>
      <c r="N203" s="8" t="s">
        <v>552</v>
      </c>
      <c r="O203" s="55">
        <v>78880</v>
      </c>
      <c r="P203" s="55"/>
    </row>
    <row r="204" spans="1:16" ht="16.5" customHeight="1">
      <c r="A204" s="2">
        <v>197</v>
      </c>
      <c r="B204" s="8" t="s">
        <v>506</v>
      </c>
      <c r="C204" s="59" t="s">
        <v>516</v>
      </c>
      <c r="D204" s="8" t="s">
        <v>517</v>
      </c>
      <c r="E204" s="8" t="s">
        <v>518</v>
      </c>
      <c r="F204" s="8" t="s">
        <v>519</v>
      </c>
      <c r="G204" s="8" t="s">
        <v>520</v>
      </c>
      <c r="H204" s="8" t="s">
        <v>521</v>
      </c>
      <c r="I204" s="65" t="s">
        <v>346</v>
      </c>
      <c r="J204" s="8" t="s">
        <v>553</v>
      </c>
      <c r="K204" s="54">
        <v>60442</v>
      </c>
      <c r="L204" s="8">
        <v>1</v>
      </c>
      <c r="M204" s="73">
        <v>6</v>
      </c>
      <c r="N204" s="8" t="s">
        <v>554</v>
      </c>
      <c r="O204" s="55">
        <v>158090</v>
      </c>
      <c r="P204" s="55"/>
    </row>
    <row r="205" spans="1:16" ht="16.5" customHeight="1">
      <c r="A205" s="9">
        <v>198</v>
      </c>
      <c r="B205" s="8" t="s">
        <v>506</v>
      </c>
      <c r="C205" s="59" t="s">
        <v>516</v>
      </c>
      <c r="D205" s="8" t="s">
        <v>517</v>
      </c>
      <c r="E205" s="8" t="s">
        <v>518</v>
      </c>
      <c r="F205" s="8" t="s">
        <v>519</v>
      </c>
      <c r="G205" s="8" t="s">
        <v>520</v>
      </c>
      <c r="H205" s="8" t="s">
        <v>521</v>
      </c>
      <c r="I205" s="65" t="s">
        <v>346</v>
      </c>
      <c r="J205" s="8" t="s">
        <v>555</v>
      </c>
      <c r="K205" s="54">
        <v>94763</v>
      </c>
      <c r="L205" s="8">
        <v>1</v>
      </c>
      <c r="M205" s="73">
        <v>6.5</v>
      </c>
      <c r="N205" s="8" t="s">
        <v>556</v>
      </c>
      <c r="O205" s="55">
        <v>207710</v>
      </c>
      <c r="P205" s="55"/>
    </row>
    <row r="206" spans="1:16" ht="16.5" customHeight="1">
      <c r="A206" s="2">
        <v>199</v>
      </c>
      <c r="B206" s="8" t="s">
        <v>506</v>
      </c>
      <c r="C206" s="59" t="s">
        <v>516</v>
      </c>
      <c r="D206" s="8" t="s">
        <v>517</v>
      </c>
      <c r="E206" s="8" t="s">
        <v>518</v>
      </c>
      <c r="F206" s="8" t="s">
        <v>519</v>
      </c>
      <c r="G206" s="8" t="s">
        <v>520</v>
      </c>
      <c r="H206" s="8" t="s">
        <v>521</v>
      </c>
      <c r="I206" s="65" t="s">
        <v>346</v>
      </c>
      <c r="J206" s="8" t="s">
        <v>557</v>
      </c>
      <c r="K206" s="54">
        <v>0</v>
      </c>
      <c r="L206" s="8">
        <v>1</v>
      </c>
      <c r="M206" s="73">
        <v>2</v>
      </c>
      <c r="N206" s="8" t="s">
        <v>558</v>
      </c>
      <c r="O206" s="55">
        <v>88510</v>
      </c>
      <c r="P206" s="55"/>
    </row>
    <row r="207" spans="1:16" ht="16.5" customHeight="1">
      <c r="A207" s="9">
        <v>200</v>
      </c>
      <c r="B207" s="8" t="s">
        <v>506</v>
      </c>
      <c r="C207" s="59" t="s">
        <v>516</v>
      </c>
      <c r="D207" s="8" t="s">
        <v>517</v>
      </c>
      <c r="E207" s="8" t="s">
        <v>518</v>
      </c>
      <c r="F207" s="8" t="s">
        <v>519</v>
      </c>
      <c r="G207" s="8" t="s">
        <v>520</v>
      </c>
      <c r="H207" s="8" t="s">
        <v>521</v>
      </c>
      <c r="I207" s="65" t="s">
        <v>346</v>
      </c>
      <c r="J207" s="8" t="s">
        <v>559</v>
      </c>
      <c r="K207" s="54">
        <v>0</v>
      </c>
      <c r="L207" s="8">
        <v>1</v>
      </c>
      <c r="M207" s="73">
        <v>10</v>
      </c>
      <c r="N207" s="8" t="s">
        <v>560</v>
      </c>
      <c r="O207" s="55">
        <v>207550</v>
      </c>
      <c r="P207" s="55"/>
    </row>
    <row r="208" spans="1:16" ht="16.5" customHeight="1">
      <c r="A208" s="2">
        <v>201</v>
      </c>
      <c r="B208" s="8" t="s">
        <v>506</v>
      </c>
      <c r="C208" s="59" t="s">
        <v>516</v>
      </c>
      <c r="D208" s="8" t="s">
        <v>517</v>
      </c>
      <c r="E208" s="8" t="s">
        <v>518</v>
      </c>
      <c r="F208" s="8" t="s">
        <v>519</v>
      </c>
      <c r="G208" s="8" t="s">
        <v>520</v>
      </c>
      <c r="H208" s="8" t="s">
        <v>521</v>
      </c>
      <c r="I208" s="65" t="s">
        <v>346</v>
      </c>
      <c r="J208" s="8" t="s">
        <v>529</v>
      </c>
      <c r="K208" s="54">
        <v>1186257</v>
      </c>
      <c r="L208" s="8">
        <v>1</v>
      </c>
      <c r="M208" s="73">
        <v>7.5</v>
      </c>
      <c r="N208" s="8" t="s">
        <v>561</v>
      </c>
      <c r="O208" s="55">
        <v>114460</v>
      </c>
      <c r="P208" s="55"/>
    </row>
    <row r="209" spans="1:16" ht="16.5" customHeight="1">
      <c r="A209" s="9">
        <v>202</v>
      </c>
      <c r="B209" s="8" t="s">
        <v>506</v>
      </c>
      <c r="C209" s="59" t="s">
        <v>516</v>
      </c>
      <c r="D209" s="8" t="s">
        <v>517</v>
      </c>
      <c r="E209" s="8" t="s">
        <v>518</v>
      </c>
      <c r="F209" s="8" t="s">
        <v>519</v>
      </c>
      <c r="G209" s="8" t="s">
        <v>520</v>
      </c>
      <c r="H209" s="8" t="s">
        <v>521</v>
      </c>
      <c r="I209" s="65" t="s">
        <v>346</v>
      </c>
      <c r="J209" s="8" t="s">
        <v>562</v>
      </c>
      <c r="K209" s="54">
        <v>0</v>
      </c>
      <c r="L209" s="8">
        <v>1</v>
      </c>
      <c r="M209" s="73">
        <v>6.3</v>
      </c>
      <c r="N209" s="8" t="s">
        <v>563</v>
      </c>
      <c r="O209" s="55">
        <v>275980</v>
      </c>
      <c r="P209" s="55"/>
    </row>
    <row r="210" spans="1:16" ht="16.5" customHeight="1">
      <c r="A210" s="2">
        <v>203</v>
      </c>
      <c r="B210" s="8" t="s">
        <v>506</v>
      </c>
      <c r="C210" s="59" t="s">
        <v>516</v>
      </c>
      <c r="D210" s="8" t="s">
        <v>517</v>
      </c>
      <c r="E210" s="8" t="s">
        <v>518</v>
      </c>
      <c r="F210" s="8" t="s">
        <v>519</v>
      </c>
      <c r="G210" s="8" t="s">
        <v>520</v>
      </c>
      <c r="H210" s="8" t="s">
        <v>521</v>
      </c>
      <c r="I210" s="65" t="s">
        <v>346</v>
      </c>
      <c r="J210" s="8" t="s">
        <v>564</v>
      </c>
      <c r="K210" s="54">
        <v>291097</v>
      </c>
      <c r="L210" s="8">
        <v>1</v>
      </c>
      <c r="M210" s="73">
        <v>6.3</v>
      </c>
      <c r="N210" s="8" t="s">
        <v>565</v>
      </c>
      <c r="O210" s="55">
        <v>142250</v>
      </c>
      <c r="P210" s="55"/>
    </row>
    <row r="211" spans="1:16" ht="16.5" customHeight="1">
      <c r="A211" s="9">
        <v>204</v>
      </c>
      <c r="B211" s="8" t="s">
        <v>506</v>
      </c>
      <c r="C211" s="59" t="s">
        <v>516</v>
      </c>
      <c r="D211" s="8" t="s">
        <v>517</v>
      </c>
      <c r="E211" s="8" t="s">
        <v>518</v>
      </c>
      <c r="F211" s="8" t="s">
        <v>519</v>
      </c>
      <c r="G211" s="8" t="s">
        <v>520</v>
      </c>
      <c r="H211" s="8" t="s">
        <v>521</v>
      </c>
      <c r="I211" s="65" t="s">
        <v>346</v>
      </c>
      <c r="J211" s="8" t="s">
        <v>566</v>
      </c>
      <c r="K211" s="54">
        <v>18142</v>
      </c>
      <c r="L211" s="8">
        <v>1</v>
      </c>
      <c r="M211" s="73">
        <v>3.5</v>
      </c>
      <c r="N211" s="8" t="s">
        <v>567</v>
      </c>
      <c r="O211" s="55">
        <v>97600</v>
      </c>
      <c r="P211" s="55"/>
    </row>
    <row r="212" spans="1:16" ht="16.5" customHeight="1">
      <c r="A212" s="2">
        <v>205</v>
      </c>
      <c r="B212" s="2" t="s">
        <v>506</v>
      </c>
      <c r="C212" s="63" t="s">
        <v>516</v>
      </c>
      <c r="D212" s="2" t="s">
        <v>517</v>
      </c>
      <c r="E212" s="2" t="s">
        <v>518</v>
      </c>
      <c r="F212" s="2" t="s">
        <v>519</v>
      </c>
      <c r="G212" s="2" t="s">
        <v>520</v>
      </c>
      <c r="H212" s="2" t="s">
        <v>521</v>
      </c>
      <c r="I212" s="60" t="s">
        <v>346</v>
      </c>
      <c r="J212" s="2" t="s">
        <v>568</v>
      </c>
      <c r="K212" s="40">
        <v>280939</v>
      </c>
      <c r="L212" s="2">
        <v>1</v>
      </c>
      <c r="M212" s="71">
        <v>5</v>
      </c>
      <c r="N212" s="2" t="s">
        <v>569</v>
      </c>
      <c r="O212" s="12">
        <v>162160</v>
      </c>
      <c r="P212" s="12"/>
    </row>
    <row r="213" spans="1:16" ht="16.5" customHeight="1">
      <c r="A213" s="9">
        <v>206</v>
      </c>
      <c r="B213" s="2" t="s">
        <v>506</v>
      </c>
      <c r="C213" s="63" t="s">
        <v>516</v>
      </c>
      <c r="D213" s="2" t="s">
        <v>517</v>
      </c>
      <c r="E213" s="2" t="s">
        <v>518</v>
      </c>
      <c r="F213" s="2" t="s">
        <v>519</v>
      </c>
      <c r="G213" s="2" t="s">
        <v>520</v>
      </c>
      <c r="H213" s="2" t="s">
        <v>521</v>
      </c>
      <c r="I213" s="60" t="s">
        <v>346</v>
      </c>
      <c r="J213" s="2" t="s">
        <v>570</v>
      </c>
      <c r="K213" s="40">
        <v>12591</v>
      </c>
      <c r="L213" s="2">
        <v>1</v>
      </c>
      <c r="M213" s="71">
        <v>15</v>
      </c>
      <c r="N213" s="2" t="s">
        <v>571</v>
      </c>
      <c r="O213" s="12">
        <v>328190</v>
      </c>
      <c r="P213" s="12"/>
    </row>
    <row r="214" spans="1:16" ht="16.5" customHeight="1">
      <c r="A214" s="2">
        <v>207</v>
      </c>
      <c r="B214" s="2" t="s">
        <v>506</v>
      </c>
      <c r="C214" s="63" t="s">
        <v>516</v>
      </c>
      <c r="D214" s="2" t="s">
        <v>517</v>
      </c>
      <c r="E214" s="2" t="s">
        <v>518</v>
      </c>
      <c r="F214" s="2" t="s">
        <v>519</v>
      </c>
      <c r="G214" s="2" t="s">
        <v>520</v>
      </c>
      <c r="H214" s="2" t="s">
        <v>521</v>
      </c>
      <c r="I214" s="60" t="s">
        <v>346</v>
      </c>
      <c r="J214" s="2" t="s">
        <v>531</v>
      </c>
      <c r="K214" s="54">
        <v>5624984</v>
      </c>
      <c r="L214" s="2">
        <v>1</v>
      </c>
      <c r="M214" s="71">
        <v>9</v>
      </c>
      <c r="N214" s="2" t="s">
        <v>572</v>
      </c>
      <c r="O214" s="12">
        <v>85460</v>
      </c>
      <c r="P214" s="12"/>
    </row>
    <row r="215" spans="1:16" ht="16.5" customHeight="1">
      <c r="A215" s="9">
        <v>208</v>
      </c>
      <c r="B215" s="2" t="s">
        <v>506</v>
      </c>
      <c r="C215" s="63" t="s">
        <v>516</v>
      </c>
      <c r="D215" s="2" t="s">
        <v>517</v>
      </c>
      <c r="E215" s="2" t="s">
        <v>518</v>
      </c>
      <c r="F215" s="2" t="s">
        <v>519</v>
      </c>
      <c r="G215" s="2" t="s">
        <v>520</v>
      </c>
      <c r="H215" s="2" t="s">
        <v>521</v>
      </c>
      <c r="I215" s="60" t="s">
        <v>346</v>
      </c>
      <c r="J215" s="2" t="s">
        <v>531</v>
      </c>
      <c r="K215" s="54">
        <v>5624984</v>
      </c>
      <c r="L215" s="2">
        <v>1</v>
      </c>
      <c r="M215" s="71">
        <v>18</v>
      </c>
      <c r="N215" s="2" t="s">
        <v>572</v>
      </c>
      <c r="O215" s="12">
        <v>119880</v>
      </c>
      <c r="P215" s="12"/>
    </row>
    <row r="216" spans="1:16" ht="16.5" customHeight="1">
      <c r="A216" s="2">
        <v>209</v>
      </c>
      <c r="B216" s="2" t="s">
        <v>506</v>
      </c>
      <c r="C216" s="63" t="s">
        <v>516</v>
      </c>
      <c r="D216" s="2" t="s">
        <v>517</v>
      </c>
      <c r="E216" s="2" t="s">
        <v>518</v>
      </c>
      <c r="F216" s="2" t="s">
        <v>519</v>
      </c>
      <c r="G216" s="2" t="s">
        <v>520</v>
      </c>
      <c r="H216" s="2" t="s">
        <v>521</v>
      </c>
      <c r="I216" s="60" t="s">
        <v>346</v>
      </c>
      <c r="J216" s="2" t="s">
        <v>531</v>
      </c>
      <c r="K216" s="54">
        <v>5624984</v>
      </c>
      <c r="L216" s="2">
        <v>1</v>
      </c>
      <c r="M216" s="71">
        <v>12</v>
      </c>
      <c r="N216" s="2" t="s">
        <v>573</v>
      </c>
      <c r="O216" s="12">
        <v>95620</v>
      </c>
      <c r="P216" s="12"/>
    </row>
    <row r="217" spans="1:16" ht="16.5" customHeight="1">
      <c r="A217" s="9">
        <v>210</v>
      </c>
      <c r="B217" s="2" t="s">
        <v>506</v>
      </c>
      <c r="C217" s="63" t="s">
        <v>516</v>
      </c>
      <c r="D217" s="2" t="s">
        <v>517</v>
      </c>
      <c r="E217" s="2" t="s">
        <v>518</v>
      </c>
      <c r="F217" s="2" t="s">
        <v>519</v>
      </c>
      <c r="G217" s="2" t="s">
        <v>520</v>
      </c>
      <c r="H217" s="2" t="s">
        <v>521</v>
      </c>
      <c r="I217" s="60" t="s">
        <v>346</v>
      </c>
      <c r="J217" s="2" t="s">
        <v>529</v>
      </c>
      <c r="K217" s="54">
        <v>1186257</v>
      </c>
      <c r="L217" s="2">
        <v>2</v>
      </c>
      <c r="M217" s="71">
        <v>22</v>
      </c>
      <c r="N217" s="2" t="s">
        <v>574</v>
      </c>
      <c r="O217" s="12">
        <v>216510</v>
      </c>
      <c r="P217" s="12"/>
    </row>
    <row r="218" spans="1:16" ht="16.5" customHeight="1">
      <c r="A218" s="2">
        <v>211</v>
      </c>
      <c r="B218" s="2" t="s">
        <v>506</v>
      </c>
      <c r="C218" s="63" t="s">
        <v>516</v>
      </c>
      <c r="D218" s="2" t="s">
        <v>517</v>
      </c>
      <c r="E218" s="2" t="s">
        <v>518</v>
      </c>
      <c r="F218" s="2" t="s">
        <v>519</v>
      </c>
      <c r="G218" s="2" t="s">
        <v>520</v>
      </c>
      <c r="H218" s="2" t="s">
        <v>521</v>
      </c>
      <c r="I218" s="60" t="s">
        <v>346</v>
      </c>
      <c r="J218" s="2" t="s">
        <v>575</v>
      </c>
      <c r="K218" s="40">
        <v>0</v>
      </c>
      <c r="L218" s="2">
        <v>1</v>
      </c>
      <c r="M218" s="71">
        <v>6.5</v>
      </c>
      <c r="N218" s="2" t="s">
        <v>576</v>
      </c>
      <c r="O218" s="12">
        <v>154340</v>
      </c>
      <c r="P218" s="12"/>
    </row>
    <row r="219" spans="1:16" ht="16.5" customHeight="1">
      <c r="A219" s="9">
        <v>212</v>
      </c>
      <c r="B219" s="2" t="s">
        <v>506</v>
      </c>
      <c r="C219" s="63" t="s">
        <v>516</v>
      </c>
      <c r="D219" s="2" t="s">
        <v>517</v>
      </c>
      <c r="E219" s="2" t="s">
        <v>518</v>
      </c>
      <c r="F219" s="2" t="s">
        <v>519</v>
      </c>
      <c r="G219" s="2" t="s">
        <v>520</v>
      </c>
      <c r="H219" s="2" t="s">
        <v>521</v>
      </c>
      <c r="I219" s="60" t="s">
        <v>346</v>
      </c>
      <c r="J219" s="2" t="s">
        <v>577</v>
      </c>
      <c r="K219" s="40">
        <v>0</v>
      </c>
      <c r="L219" s="2">
        <v>1</v>
      </c>
      <c r="M219" s="71">
        <v>6.5</v>
      </c>
      <c r="N219" s="2" t="s">
        <v>578</v>
      </c>
      <c r="O219" s="12">
        <v>183070</v>
      </c>
      <c r="P219" s="12"/>
    </row>
    <row r="220" spans="1:16" ht="16.5" customHeight="1">
      <c r="A220" s="2">
        <v>213</v>
      </c>
      <c r="B220" s="2" t="s">
        <v>506</v>
      </c>
      <c r="C220" s="63" t="s">
        <v>516</v>
      </c>
      <c r="D220" s="2" t="s">
        <v>517</v>
      </c>
      <c r="E220" s="2" t="s">
        <v>518</v>
      </c>
      <c r="F220" s="2" t="s">
        <v>519</v>
      </c>
      <c r="G220" s="2" t="s">
        <v>520</v>
      </c>
      <c r="H220" s="2" t="s">
        <v>521</v>
      </c>
      <c r="I220" s="60" t="s">
        <v>346</v>
      </c>
      <c r="J220" s="2" t="s">
        <v>531</v>
      </c>
      <c r="K220" s="54">
        <v>5624984</v>
      </c>
      <c r="L220" s="2">
        <v>1</v>
      </c>
      <c r="M220" s="71">
        <v>9</v>
      </c>
      <c r="N220" s="2" t="s">
        <v>573</v>
      </c>
      <c r="O220" s="12">
        <v>83760</v>
      </c>
      <c r="P220" s="12"/>
    </row>
    <row r="221" spans="1:16" ht="16.5" customHeight="1">
      <c r="A221" s="9">
        <v>214</v>
      </c>
      <c r="B221" s="2" t="s">
        <v>506</v>
      </c>
      <c r="C221" s="63" t="s">
        <v>516</v>
      </c>
      <c r="D221" s="2" t="s">
        <v>517</v>
      </c>
      <c r="E221" s="2" t="s">
        <v>518</v>
      </c>
      <c r="F221" s="2" t="s">
        <v>519</v>
      </c>
      <c r="G221" s="2" t="s">
        <v>520</v>
      </c>
      <c r="H221" s="2" t="s">
        <v>521</v>
      </c>
      <c r="I221" s="60" t="s">
        <v>346</v>
      </c>
      <c r="J221" s="2" t="s">
        <v>547</v>
      </c>
      <c r="K221" s="40">
        <v>0</v>
      </c>
      <c r="L221" s="2">
        <v>2</v>
      </c>
      <c r="M221" s="71">
        <v>13</v>
      </c>
      <c r="N221" s="2" t="s">
        <v>579</v>
      </c>
      <c r="O221" s="12">
        <v>214700</v>
      </c>
      <c r="P221" s="12"/>
    </row>
    <row r="222" spans="1:16" ht="16.5" customHeight="1">
      <c r="A222" s="2">
        <v>215</v>
      </c>
      <c r="B222" s="2" t="s">
        <v>506</v>
      </c>
      <c r="C222" s="63" t="s">
        <v>516</v>
      </c>
      <c r="D222" s="2" t="s">
        <v>517</v>
      </c>
      <c r="E222" s="2" t="s">
        <v>518</v>
      </c>
      <c r="F222" s="2" t="s">
        <v>519</v>
      </c>
      <c r="G222" s="2" t="s">
        <v>520</v>
      </c>
      <c r="H222" s="2" t="s">
        <v>521</v>
      </c>
      <c r="I222" s="60" t="s">
        <v>346</v>
      </c>
      <c r="J222" s="2" t="s">
        <v>580</v>
      </c>
      <c r="K222" s="40">
        <v>5</v>
      </c>
      <c r="L222" s="2">
        <v>1</v>
      </c>
      <c r="M222" s="71">
        <v>2</v>
      </c>
      <c r="N222" s="2" t="s">
        <v>581</v>
      </c>
      <c r="O222" s="12">
        <v>104220</v>
      </c>
      <c r="P222" s="12"/>
    </row>
    <row r="223" spans="1:16" ht="16.5" customHeight="1">
      <c r="A223" s="9">
        <v>216</v>
      </c>
      <c r="B223" s="2" t="s">
        <v>506</v>
      </c>
      <c r="C223" s="63" t="s">
        <v>516</v>
      </c>
      <c r="D223" s="2" t="s">
        <v>517</v>
      </c>
      <c r="E223" s="2" t="s">
        <v>518</v>
      </c>
      <c r="F223" s="2" t="s">
        <v>519</v>
      </c>
      <c r="G223" s="2" t="s">
        <v>520</v>
      </c>
      <c r="H223" s="2" t="s">
        <v>521</v>
      </c>
      <c r="I223" s="60" t="s">
        <v>346</v>
      </c>
      <c r="J223" s="2" t="s">
        <v>541</v>
      </c>
      <c r="K223" s="54">
        <v>37504</v>
      </c>
      <c r="L223" s="2">
        <v>1</v>
      </c>
      <c r="M223" s="71">
        <v>11</v>
      </c>
      <c r="N223" s="2" t="s">
        <v>542</v>
      </c>
      <c r="O223" s="12">
        <v>290990</v>
      </c>
      <c r="P223" s="12"/>
    </row>
    <row r="224" spans="1:16" ht="16.5" customHeight="1">
      <c r="A224" s="2">
        <v>217</v>
      </c>
      <c r="B224" s="2" t="s">
        <v>506</v>
      </c>
      <c r="C224" s="63" t="s">
        <v>516</v>
      </c>
      <c r="D224" s="2" t="s">
        <v>517</v>
      </c>
      <c r="E224" s="2" t="s">
        <v>518</v>
      </c>
      <c r="F224" s="2" t="s">
        <v>519</v>
      </c>
      <c r="G224" s="2" t="s">
        <v>520</v>
      </c>
      <c r="H224" s="2" t="s">
        <v>521</v>
      </c>
      <c r="I224" s="60" t="s">
        <v>346</v>
      </c>
      <c r="J224" s="2" t="s">
        <v>582</v>
      </c>
      <c r="K224" s="40">
        <v>2</v>
      </c>
      <c r="L224" s="2">
        <v>1</v>
      </c>
      <c r="M224" s="71">
        <v>12</v>
      </c>
      <c r="N224" s="2" t="s">
        <v>583</v>
      </c>
      <c r="O224" s="12">
        <v>123260</v>
      </c>
      <c r="P224" s="12"/>
    </row>
    <row r="225" spans="1:16" ht="16.5" customHeight="1">
      <c r="A225" s="9">
        <v>218</v>
      </c>
      <c r="B225" s="2" t="s">
        <v>506</v>
      </c>
      <c r="C225" s="63" t="s">
        <v>516</v>
      </c>
      <c r="D225" s="2" t="s">
        <v>517</v>
      </c>
      <c r="E225" s="2" t="s">
        <v>518</v>
      </c>
      <c r="F225" s="2" t="s">
        <v>519</v>
      </c>
      <c r="G225" s="2" t="s">
        <v>520</v>
      </c>
      <c r="H225" s="2" t="s">
        <v>521</v>
      </c>
      <c r="I225" s="60" t="s">
        <v>346</v>
      </c>
      <c r="J225" s="2" t="s">
        <v>553</v>
      </c>
      <c r="K225" s="54">
        <v>60442</v>
      </c>
      <c r="L225" s="2">
        <v>1</v>
      </c>
      <c r="M225" s="71">
        <v>6</v>
      </c>
      <c r="N225" s="2" t="s">
        <v>554</v>
      </c>
      <c r="O225" s="12">
        <v>153700</v>
      </c>
      <c r="P225" s="12"/>
    </row>
    <row r="226" spans="1:16" ht="16.5" customHeight="1">
      <c r="A226" s="2">
        <v>219</v>
      </c>
      <c r="B226" s="2" t="s">
        <v>506</v>
      </c>
      <c r="C226" s="63" t="s">
        <v>516</v>
      </c>
      <c r="D226" s="2" t="s">
        <v>517</v>
      </c>
      <c r="E226" s="2" t="s">
        <v>518</v>
      </c>
      <c r="F226" s="2" t="s">
        <v>519</v>
      </c>
      <c r="G226" s="2" t="s">
        <v>520</v>
      </c>
      <c r="H226" s="2" t="s">
        <v>521</v>
      </c>
      <c r="I226" s="60" t="s">
        <v>346</v>
      </c>
      <c r="J226" s="2" t="s">
        <v>584</v>
      </c>
      <c r="K226" s="40">
        <v>17837</v>
      </c>
      <c r="L226" s="2">
        <v>1</v>
      </c>
      <c r="M226" s="71">
        <v>7.5</v>
      </c>
      <c r="N226" s="2" t="s">
        <v>585</v>
      </c>
      <c r="O226" s="12">
        <v>82770</v>
      </c>
      <c r="P226" s="12"/>
    </row>
    <row r="227" spans="1:16" ht="16.5" customHeight="1">
      <c r="A227" s="9">
        <v>220</v>
      </c>
      <c r="B227" s="2" t="s">
        <v>506</v>
      </c>
      <c r="C227" s="63" t="s">
        <v>516</v>
      </c>
      <c r="D227" s="2" t="s">
        <v>517</v>
      </c>
      <c r="E227" s="2" t="s">
        <v>518</v>
      </c>
      <c r="F227" s="2" t="s">
        <v>519</v>
      </c>
      <c r="G227" s="2" t="s">
        <v>520</v>
      </c>
      <c r="H227" s="2" t="s">
        <v>521</v>
      </c>
      <c r="I227" s="60" t="s">
        <v>346</v>
      </c>
      <c r="J227" s="2" t="s">
        <v>586</v>
      </c>
      <c r="K227" s="40">
        <v>407465</v>
      </c>
      <c r="L227" s="2">
        <v>1</v>
      </c>
      <c r="M227" s="71">
        <v>11.5</v>
      </c>
      <c r="N227" s="2" t="s">
        <v>587</v>
      </c>
      <c r="O227" s="12">
        <v>214700</v>
      </c>
      <c r="P227" s="12"/>
    </row>
    <row r="228" spans="1:16" ht="16.5" customHeight="1">
      <c r="A228" s="2">
        <v>221</v>
      </c>
      <c r="B228" s="2" t="s">
        <v>506</v>
      </c>
      <c r="C228" s="63" t="s">
        <v>516</v>
      </c>
      <c r="D228" s="2" t="s">
        <v>517</v>
      </c>
      <c r="E228" s="2" t="s">
        <v>518</v>
      </c>
      <c r="F228" s="2" t="s">
        <v>519</v>
      </c>
      <c r="G228" s="2" t="s">
        <v>520</v>
      </c>
      <c r="H228" s="2" t="s">
        <v>521</v>
      </c>
      <c r="I228" s="60" t="s">
        <v>346</v>
      </c>
      <c r="J228" s="2" t="s">
        <v>588</v>
      </c>
      <c r="K228" s="40">
        <v>0</v>
      </c>
      <c r="L228" s="2">
        <v>2</v>
      </c>
      <c r="M228" s="71">
        <v>21</v>
      </c>
      <c r="N228" s="2" t="s">
        <v>589</v>
      </c>
      <c r="O228" s="12">
        <v>112770</v>
      </c>
      <c r="P228" s="12"/>
    </row>
    <row r="229" spans="1:16" ht="16.5" customHeight="1">
      <c r="A229" s="9">
        <v>222</v>
      </c>
      <c r="B229" s="2" t="s">
        <v>506</v>
      </c>
      <c r="C229" s="63" t="s">
        <v>516</v>
      </c>
      <c r="D229" s="2" t="s">
        <v>517</v>
      </c>
      <c r="E229" s="2" t="s">
        <v>518</v>
      </c>
      <c r="F229" s="2" t="s">
        <v>519</v>
      </c>
      <c r="G229" s="2" t="s">
        <v>520</v>
      </c>
      <c r="H229" s="2" t="s">
        <v>521</v>
      </c>
      <c r="I229" s="60" t="s">
        <v>346</v>
      </c>
      <c r="J229" s="2" t="s">
        <v>590</v>
      </c>
      <c r="K229" s="40">
        <v>10</v>
      </c>
      <c r="L229" s="2">
        <v>3</v>
      </c>
      <c r="M229" s="71">
        <v>6.6</v>
      </c>
      <c r="N229" s="2" t="s">
        <v>591</v>
      </c>
      <c r="O229" s="12">
        <v>66520</v>
      </c>
      <c r="P229" s="12"/>
    </row>
    <row r="230" spans="1:16" ht="16.5" customHeight="1">
      <c r="A230" s="2">
        <v>223</v>
      </c>
      <c r="B230" s="2" t="s">
        <v>506</v>
      </c>
      <c r="C230" s="63" t="s">
        <v>516</v>
      </c>
      <c r="D230" s="2" t="s">
        <v>517</v>
      </c>
      <c r="E230" s="2" t="s">
        <v>518</v>
      </c>
      <c r="F230" s="2" t="s">
        <v>519</v>
      </c>
      <c r="G230" s="2" t="s">
        <v>520</v>
      </c>
      <c r="H230" s="2" t="s">
        <v>521</v>
      </c>
      <c r="I230" s="60" t="s">
        <v>346</v>
      </c>
      <c r="J230" s="2" t="s">
        <v>588</v>
      </c>
      <c r="K230" s="40">
        <v>0</v>
      </c>
      <c r="L230" s="2">
        <v>4</v>
      </c>
      <c r="M230" s="71">
        <v>54</v>
      </c>
      <c r="N230" s="2" t="s">
        <v>592</v>
      </c>
      <c r="O230" s="12">
        <v>375630</v>
      </c>
      <c r="P230" s="12"/>
    </row>
    <row r="231" spans="1:16" ht="16.5" customHeight="1">
      <c r="A231" s="9">
        <v>224</v>
      </c>
      <c r="B231" s="2" t="s">
        <v>506</v>
      </c>
      <c r="C231" s="63" t="s">
        <v>516</v>
      </c>
      <c r="D231" s="2" t="s">
        <v>517</v>
      </c>
      <c r="E231" s="2" t="s">
        <v>518</v>
      </c>
      <c r="F231" s="2" t="s">
        <v>519</v>
      </c>
      <c r="G231" s="2" t="s">
        <v>520</v>
      </c>
      <c r="H231" s="2" t="s">
        <v>521</v>
      </c>
      <c r="I231" s="60" t="s">
        <v>346</v>
      </c>
      <c r="J231" s="2" t="s">
        <v>525</v>
      </c>
      <c r="K231" s="40">
        <v>0</v>
      </c>
      <c r="L231" s="2">
        <v>1</v>
      </c>
      <c r="M231" s="71">
        <v>735</v>
      </c>
      <c r="N231" s="2" t="s">
        <v>593</v>
      </c>
      <c r="O231" s="12">
        <v>102270</v>
      </c>
      <c r="P231" s="12"/>
    </row>
    <row r="232" spans="1:16" ht="16.5" customHeight="1">
      <c r="A232" s="2">
        <v>225</v>
      </c>
      <c r="B232" s="2" t="s">
        <v>506</v>
      </c>
      <c r="C232" s="63" t="s">
        <v>516</v>
      </c>
      <c r="D232" s="2" t="s">
        <v>517</v>
      </c>
      <c r="E232" s="2" t="s">
        <v>518</v>
      </c>
      <c r="F232" s="2" t="s">
        <v>519</v>
      </c>
      <c r="G232" s="2" t="s">
        <v>520</v>
      </c>
      <c r="H232" s="2" t="s">
        <v>521</v>
      </c>
      <c r="I232" s="60" t="s">
        <v>346</v>
      </c>
      <c r="J232" s="2" t="s">
        <v>594</v>
      </c>
      <c r="K232" s="40" t="s">
        <v>595</v>
      </c>
      <c r="L232" s="2">
        <v>1</v>
      </c>
      <c r="M232" s="71">
        <v>16.5</v>
      </c>
      <c r="N232" s="2" t="s">
        <v>596</v>
      </c>
      <c r="O232" s="12">
        <v>272300</v>
      </c>
      <c r="P232" s="12"/>
    </row>
    <row r="233" spans="1:16" ht="16.5" customHeight="1">
      <c r="A233" s="9">
        <v>226</v>
      </c>
      <c r="B233" s="2" t="s">
        <v>506</v>
      </c>
      <c r="C233" s="63" t="s">
        <v>516</v>
      </c>
      <c r="D233" s="2" t="s">
        <v>517</v>
      </c>
      <c r="E233" s="2" t="s">
        <v>518</v>
      </c>
      <c r="F233" s="2" t="s">
        <v>519</v>
      </c>
      <c r="G233" s="2" t="s">
        <v>520</v>
      </c>
      <c r="H233" s="2" t="s">
        <v>521</v>
      </c>
      <c r="I233" s="60" t="s">
        <v>346</v>
      </c>
      <c r="J233" s="2" t="s">
        <v>597</v>
      </c>
      <c r="K233" s="40">
        <v>330451</v>
      </c>
      <c r="L233" s="2">
        <v>1</v>
      </c>
      <c r="M233" s="71">
        <v>3.5</v>
      </c>
      <c r="N233" s="2" t="s">
        <v>598</v>
      </c>
      <c r="O233" s="12">
        <v>137430</v>
      </c>
      <c r="P233" s="12"/>
    </row>
    <row r="234" spans="1:16" ht="16.5" customHeight="1">
      <c r="A234" s="2">
        <v>227</v>
      </c>
      <c r="B234" s="2" t="s">
        <v>506</v>
      </c>
      <c r="C234" s="63" t="s">
        <v>516</v>
      </c>
      <c r="D234" s="2" t="s">
        <v>517</v>
      </c>
      <c r="E234" s="2" t="s">
        <v>518</v>
      </c>
      <c r="F234" s="2" t="s">
        <v>519</v>
      </c>
      <c r="G234" s="2" t="s">
        <v>520</v>
      </c>
      <c r="H234" s="2" t="s">
        <v>521</v>
      </c>
      <c r="I234" s="60" t="s">
        <v>346</v>
      </c>
      <c r="J234" s="2" t="s">
        <v>599</v>
      </c>
      <c r="K234" s="40">
        <v>10384</v>
      </c>
      <c r="L234" s="2">
        <v>2</v>
      </c>
      <c r="M234" s="71">
        <v>24</v>
      </c>
      <c r="N234" s="2" t="s">
        <v>600</v>
      </c>
      <c r="O234" s="12">
        <v>112370</v>
      </c>
      <c r="P234" s="12"/>
    </row>
    <row r="235" spans="1:16" ht="16.5" customHeight="1">
      <c r="A235" s="9">
        <v>228</v>
      </c>
      <c r="B235" s="2" t="s">
        <v>506</v>
      </c>
      <c r="C235" s="2" t="s">
        <v>516</v>
      </c>
      <c r="D235" s="2" t="s">
        <v>517</v>
      </c>
      <c r="E235" s="2" t="s">
        <v>518</v>
      </c>
      <c r="F235" s="2" t="s">
        <v>519</v>
      </c>
      <c r="G235" s="2" t="s">
        <v>520</v>
      </c>
      <c r="H235" s="2" t="s">
        <v>521</v>
      </c>
      <c r="I235" s="60" t="s">
        <v>601</v>
      </c>
      <c r="J235" s="2" t="s">
        <v>599</v>
      </c>
      <c r="K235" s="40"/>
      <c r="L235" s="2">
        <v>1</v>
      </c>
      <c r="M235" s="71">
        <v>5</v>
      </c>
      <c r="N235" s="2" t="s">
        <v>602</v>
      </c>
      <c r="O235" s="12">
        <v>139810</v>
      </c>
      <c r="P235" s="12"/>
    </row>
    <row r="236" spans="1:16" ht="16.5" customHeight="1">
      <c r="A236" s="2">
        <v>229</v>
      </c>
      <c r="B236" s="2" t="s">
        <v>506</v>
      </c>
      <c r="C236" s="2" t="s">
        <v>516</v>
      </c>
      <c r="D236" s="2" t="s">
        <v>517</v>
      </c>
      <c r="E236" s="2" t="s">
        <v>518</v>
      </c>
      <c r="F236" s="2" t="s">
        <v>519</v>
      </c>
      <c r="G236" s="2" t="s">
        <v>520</v>
      </c>
      <c r="H236" s="2" t="s">
        <v>521</v>
      </c>
      <c r="I236" s="60" t="s">
        <v>603</v>
      </c>
      <c r="J236" s="2" t="s">
        <v>604</v>
      </c>
      <c r="K236" s="40"/>
      <c r="L236" s="2">
        <v>1</v>
      </c>
      <c r="M236" s="71">
        <v>12</v>
      </c>
      <c r="N236" s="2" t="s">
        <v>605</v>
      </c>
      <c r="O236" s="12">
        <v>206810</v>
      </c>
      <c r="P236" s="12"/>
    </row>
    <row r="237" spans="1:16" ht="16.5" customHeight="1">
      <c r="A237" s="9">
        <v>230</v>
      </c>
      <c r="B237" s="2" t="s">
        <v>506</v>
      </c>
      <c r="C237" s="2" t="s">
        <v>516</v>
      </c>
      <c r="D237" s="2" t="s">
        <v>517</v>
      </c>
      <c r="E237" s="2" t="s">
        <v>518</v>
      </c>
      <c r="F237" s="2" t="s">
        <v>519</v>
      </c>
      <c r="G237" s="2" t="s">
        <v>520</v>
      </c>
      <c r="H237" s="2" t="s">
        <v>521</v>
      </c>
      <c r="I237" s="60" t="s">
        <v>522</v>
      </c>
      <c r="J237" s="2" t="s">
        <v>606</v>
      </c>
      <c r="K237" s="40"/>
      <c r="L237" s="2">
        <v>1</v>
      </c>
      <c r="M237" s="71">
        <v>21</v>
      </c>
      <c r="N237" s="2" t="s">
        <v>607</v>
      </c>
      <c r="O237" s="12">
        <v>179960</v>
      </c>
      <c r="P237" s="12"/>
    </row>
    <row r="238" spans="1:16" ht="16.5" customHeight="1">
      <c r="A238" s="2">
        <v>231</v>
      </c>
      <c r="B238" s="2" t="s">
        <v>506</v>
      </c>
      <c r="C238" s="2" t="s">
        <v>516</v>
      </c>
      <c r="D238" s="2" t="s">
        <v>517</v>
      </c>
      <c r="E238" s="2" t="s">
        <v>518</v>
      </c>
      <c r="F238" s="2" t="s">
        <v>519</v>
      </c>
      <c r="G238" s="2" t="s">
        <v>520</v>
      </c>
      <c r="H238" s="2" t="s">
        <v>521</v>
      </c>
      <c r="I238" s="60" t="s">
        <v>608</v>
      </c>
      <c r="J238" s="2" t="s">
        <v>525</v>
      </c>
      <c r="K238" s="40"/>
      <c r="L238" s="2">
        <v>1</v>
      </c>
      <c r="M238" s="71">
        <v>8</v>
      </c>
      <c r="N238" s="2" t="s">
        <v>609</v>
      </c>
      <c r="O238" s="12">
        <v>104560</v>
      </c>
      <c r="P238" s="12"/>
    </row>
    <row r="239" spans="1:16" ht="16.5" customHeight="1">
      <c r="A239" s="9">
        <v>232</v>
      </c>
      <c r="B239" s="2" t="s">
        <v>506</v>
      </c>
      <c r="C239" s="2" t="s">
        <v>516</v>
      </c>
      <c r="D239" s="2" t="s">
        <v>517</v>
      </c>
      <c r="E239" s="2" t="s">
        <v>518</v>
      </c>
      <c r="F239" s="2" t="s">
        <v>519</v>
      </c>
      <c r="G239" s="2" t="s">
        <v>520</v>
      </c>
      <c r="H239" s="2" t="s">
        <v>521</v>
      </c>
      <c r="I239" s="60" t="s">
        <v>522</v>
      </c>
      <c r="J239" s="2" t="s">
        <v>525</v>
      </c>
      <c r="K239" s="40"/>
      <c r="L239" s="2">
        <v>1</v>
      </c>
      <c r="M239" s="71">
        <v>8</v>
      </c>
      <c r="N239" s="2" t="s">
        <v>610</v>
      </c>
      <c r="O239" s="12">
        <v>108210</v>
      </c>
      <c r="P239" s="12"/>
    </row>
    <row r="240" spans="1:16" ht="16.5" customHeight="1">
      <c r="A240" s="2">
        <v>233</v>
      </c>
      <c r="B240" s="2" t="s">
        <v>506</v>
      </c>
      <c r="C240" s="2" t="s">
        <v>516</v>
      </c>
      <c r="D240" s="2" t="s">
        <v>517</v>
      </c>
      <c r="E240" s="2" t="s">
        <v>518</v>
      </c>
      <c r="F240" s="2" t="s">
        <v>519</v>
      </c>
      <c r="G240" s="2" t="s">
        <v>520</v>
      </c>
      <c r="H240" s="2" t="s">
        <v>521</v>
      </c>
      <c r="I240" s="60" t="s">
        <v>522</v>
      </c>
      <c r="J240" s="2" t="s">
        <v>588</v>
      </c>
      <c r="K240" s="40"/>
      <c r="L240" s="2">
        <v>1</v>
      </c>
      <c r="M240" s="71">
        <v>9</v>
      </c>
      <c r="N240" s="2" t="s">
        <v>611</v>
      </c>
      <c r="O240" s="12">
        <v>54630</v>
      </c>
      <c r="P240" s="12"/>
    </row>
    <row r="241" spans="1:16" ht="16.5" customHeight="1">
      <c r="A241" s="9">
        <v>234</v>
      </c>
      <c r="B241" s="2" t="s">
        <v>506</v>
      </c>
      <c r="C241" s="2" t="s">
        <v>516</v>
      </c>
      <c r="D241" s="2" t="s">
        <v>517</v>
      </c>
      <c r="E241" s="2" t="s">
        <v>518</v>
      </c>
      <c r="F241" s="2" t="s">
        <v>519</v>
      </c>
      <c r="G241" s="2" t="s">
        <v>520</v>
      </c>
      <c r="H241" s="2" t="s">
        <v>521</v>
      </c>
      <c r="I241" s="60" t="s">
        <v>601</v>
      </c>
      <c r="J241" s="2" t="s">
        <v>612</v>
      </c>
      <c r="K241" s="40"/>
      <c r="L241" s="2">
        <v>1</v>
      </c>
      <c r="M241" s="71">
        <v>6</v>
      </c>
      <c r="N241" s="2" t="s">
        <v>613</v>
      </c>
      <c r="O241" s="12">
        <v>194860</v>
      </c>
      <c r="P241" s="12"/>
    </row>
    <row r="242" spans="1:16" ht="16.5" customHeight="1">
      <c r="A242" s="2">
        <v>235</v>
      </c>
      <c r="B242" s="2" t="s">
        <v>506</v>
      </c>
      <c r="C242" s="2" t="s">
        <v>516</v>
      </c>
      <c r="D242" s="2" t="s">
        <v>517</v>
      </c>
      <c r="E242" s="2" t="s">
        <v>518</v>
      </c>
      <c r="F242" s="2" t="s">
        <v>519</v>
      </c>
      <c r="G242" s="2" t="s">
        <v>520</v>
      </c>
      <c r="H242" s="2" t="s">
        <v>521</v>
      </c>
      <c r="I242" s="60" t="s">
        <v>614</v>
      </c>
      <c r="J242" s="2" t="s">
        <v>615</v>
      </c>
      <c r="K242" s="40"/>
      <c r="L242" s="2">
        <v>1</v>
      </c>
      <c r="M242" s="71">
        <v>19</v>
      </c>
      <c r="N242" s="2" t="s">
        <v>616</v>
      </c>
      <c r="O242" s="12">
        <v>123670</v>
      </c>
      <c r="P242" s="12"/>
    </row>
    <row r="243" spans="1:16" ht="16.5" customHeight="1">
      <c r="A243" s="9">
        <v>236</v>
      </c>
      <c r="B243" s="2" t="s">
        <v>506</v>
      </c>
      <c r="C243" s="2" t="s">
        <v>516</v>
      </c>
      <c r="D243" s="2" t="s">
        <v>517</v>
      </c>
      <c r="E243" s="2" t="s">
        <v>518</v>
      </c>
      <c r="F243" s="2" t="s">
        <v>519</v>
      </c>
      <c r="G243" s="2" t="s">
        <v>520</v>
      </c>
      <c r="H243" s="2" t="s">
        <v>521</v>
      </c>
      <c r="I243" s="60" t="s">
        <v>522</v>
      </c>
      <c r="J243" s="2" t="s">
        <v>615</v>
      </c>
      <c r="K243" s="40"/>
      <c r="L243" s="2">
        <v>1</v>
      </c>
      <c r="M243" s="71">
        <v>17</v>
      </c>
      <c r="N243" s="2" t="s">
        <v>617</v>
      </c>
      <c r="O243" s="12">
        <v>109790</v>
      </c>
      <c r="P243" s="12"/>
    </row>
    <row r="244" spans="1:16" ht="16.5" customHeight="1">
      <c r="A244" s="2">
        <v>237</v>
      </c>
      <c r="B244" s="2" t="s">
        <v>506</v>
      </c>
      <c r="C244" s="2" t="s">
        <v>516</v>
      </c>
      <c r="D244" s="2" t="s">
        <v>517</v>
      </c>
      <c r="E244" s="2" t="s">
        <v>518</v>
      </c>
      <c r="F244" s="2" t="s">
        <v>519</v>
      </c>
      <c r="G244" s="2" t="s">
        <v>520</v>
      </c>
      <c r="H244" s="2" t="s">
        <v>521</v>
      </c>
      <c r="I244" s="60" t="s">
        <v>618</v>
      </c>
      <c r="J244" s="2" t="s">
        <v>525</v>
      </c>
      <c r="K244" s="40"/>
      <c r="L244" s="2">
        <v>1</v>
      </c>
      <c r="M244" s="71">
        <v>9</v>
      </c>
      <c r="N244" s="2" t="s">
        <v>610</v>
      </c>
      <c r="O244" s="12">
        <v>104560</v>
      </c>
      <c r="P244" s="12"/>
    </row>
    <row r="245" spans="1:16" ht="16.5" customHeight="1">
      <c r="A245" s="9">
        <v>238</v>
      </c>
      <c r="B245" s="2" t="s">
        <v>506</v>
      </c>
      <c r="C245" s="2" t="s">
        <v>516</v>
      </c>
      <c r="D245" s="2" t="s">
        <v>517</v>
      </c>
      <c r="E245" s="2" t="s">
        <v>518</v>
      </c>
      <c r="F245" s="2" t="s">
        <v>519</v>
      </c>
      <c r="G245" s="2" t="s">
        <v>520</v>
      </c>
      <c r="H245" s="2" t="s">
        <v>521</v>
      </c>
      <c r="I245" s="60" t="s">
        <v>522</v>
      </c>
      <c r="J245" s="2" t="s">
        <v>582</v>
      </c>
      <c r="K245" s="40"/>
      <c r="L245" s="2">
        <v>1</v>
      </c>
      <c r="M245" s="71">
        <v>3.5</v>
      </c>
      <c r="N245" s="2" t="s">
        <v>619</v>
      </c>
      <c r="O245" s="12">
        <v>88530</v>
      </c>
      <c r="P245" s="12"/>
    </row>
    <row r="246" spans="1:16" ht="16.5" customHeight="1">
      <c r="A246" s="2">
        <v>239</v>
      </c>
      <c r="B246" s="2" t="s">
        <v>506</v>
      </c>
      <c r="C246" s="2" t="s">
        <v>516</v>
      </c>
      <c r="D246" s="2" t="s">
        <v>517</v>
      </c>
      <c r="E246" s="2" t="s">
        <v>518</v>
      </c>
      <c r="F246" s="2" t="s">
        <v>519</v>
      </c>
      <c r="G246" s="2" t="s">
        <v>520</v>
      </c>
      <c r="H246" s="2" t="s">
        <v>521</v>
      </c>
      <c r="I246" s="60" t="s">
        <v>522</v>
      </c>
      <c r="J246" s="2" t="s">
        <v>620</v>
      </c>
      <c r="K246" s="40"/>
      <c r="L246" s="2">
        <v>1</v>
      </c>
      <c r="M246" s="71">
        <v>4.5</v>
      </c>
      <c r="N246" s="2" t="s">
        <v>621</v>
      </c>
      <c r="O246" s="12">
        <v>154440</v>
      </c>
      <c r="P246" s="12"/>
    </row>
    <row r="247" spans="1:16" ht="16.5" customHeight="1">
      <c r="A247" s="9">
        <v>240</v>
      </c>
      <c r="B247" s="2" t="s">
        <v>506</v>
      </c>
      <c r="C247" s="2" t="s">
        <v>516</v>
      </c>
      <c r="D247" s="2" t="s">
        <v>517</v>
      </c>
      <c r="E247" s="2" t="s">
        <v>518</v>
      </c>
      <c r="F247" s="2" t="s">
        <v>519</v>
      </c>
      <c r="G247" s="2" t="s">
        <v>520</v>
      </c>
      <c r="H247" s="2" t="s">
        <v>521</v>
      </c>
      <c r="I247" s="60" t="s">
        <v>608</v>
      </c>
      <c r="J247" s="2" t="s">
        <v>525</v>
      </c>
      <c r="K247" s="40"/>
      <c r="L247" s="2">
        <v>1</v>
      </c>
      <c r="M247" s="71">
        <v>9</v>
      </c>
      <c r="N247" s="2" t="s">
        <v>622</v>
      </c>
      <c r="O247" s="12">
        <v>110350</v>
      </c>
      <c r="P247" s="12"/>
    </row>
    <row r="248" spans="1:16" ht="16.5" customHeight="1">
      <c r="A248" s="2">
        <v>241</v>
      </c>
      <c r="B248" s="2" t="s">
        <v>506</v>
      </c>
      <c r="C248" s="2" t="s">
        <v>516</v>
      </c>
      <c r="D248" s="2" t="s">
        <v>517</v>
      </c>
      <c r="E248" s="2" t="s">
        <v>518</v>
      </c>
      <c r="F248" s="2" t="s">
        <v>519</v>
      </c>
      <c r="G248" s="2" t="s">
        <v>520</v>
      </c>
      <c r="H248" s="2" t="s">
        <v>521</v>
      </c>
      <c r="I248" s="60" t="s">
        <v>522</v>
      </c>
      <c r="J248" s="2" t="s">
        <v>604</v>
      </c>
      <c r="K248" s="40"/>
      <c r="L248" s="2">
        <v>1</v>
      </c>
      <c r="M248" s="71">
        <v>9</v>
      </c>
      <c r="N248" s="2" t="s">
        <v>623</v>
      </c>
      <c r="O248" s="12">
        <v>113800</v>
      </c>
      <c r="P248" s="12"/>
    </row>
    <row r="249" spans="1:16" ht="16.5" customHeight="1">
      <c r="A249" s="9">
        <v>242</v>
      </c>
      <c r="B249" s="88" t="s">
        <v>77</v>
      </c>
      <c r="C249" s="88" t="s">
        <v>516</v>
      </c>
      <c r="D249" s="101" t="s">
        <v>517</v>
      </c>
      <c r="E249" s="101" t="s">
        <v>518</v>
      </c>
      <c r="F249" s="88" t="s">
        <v>519</v>
      </c>
      <c r="G249" s="88" t="s">
        <v>52</v>
      </c>
      <c r="H249" s="88" t="s">
        <v>423</v>
      </c>
      <c r="I249" s="91" t="s">
        <v>437</v>
      </c>
      <c r="J249" s="86" t="s">
        <v>440</v>
      </c>
      <c r="K249" s="99">
        <v>1</v>
      </c>
      <c r="L249" s="86">
        <v>1</v>
      </c>
      <c r="M249" s="94">
        <v>17</v>
      </c>
      <c r="N249" s="86" t="s">
        <v>741</v>
      </c>
      <c r="O249" s="85">
        <v>78480</v>
      </c>
    </row>
    <row r="250" spans="1:16" ht="16.5" customHeight="1">
      <c r="A250" s="2">
        <v>243</v>
      </c>
      <c r="B250" s="88" t="s">
        <v>77</v>
      </c>
      <c r="C250" s="88" t="s">
        <v>516</v>
      </c>
      <c r="D250" s="101" t="s">
        <v>517</v>
      </c>
      <c r="E250" s="101" t="s">
        <v>518</v>
      </c>
      <c r="F250" s="88" t="s">
        <v>519</v>
      </c>
      <c r="G250" s="88" t="s">
        <v>52</v>
      </c>
      <c r="H250" s="88" t="s">
        <v>423</v>
      </c>
      <c r="I250" s="91" t="s">
        <v>437</v>
      </c>
      <c r="J250" s="86" t="s">
        <v>82</v>
      </c>
      <c r="K250" s="99">
        <v>1</v>
      </c>
      <c r="L250" s="86">
        <v>1</v>
      </c>
      <c r="M250" s="94">
        <v>12</v>
      </c>
      <c r="N250" s="86" t="s">
        <v>742</v>
      </c>
      <c r="O250" s="85">
        <v>93900</v>
      </c>
    </row>
    <row r="251" spans="1:16" ht="16.5" customHeight="1">
      <c r="A251" s="9">
        <v>244</v>
      </c>
      <c r="B251" s="88" t="s">
        <v>77</v>
      </c>
      <c r="C251" s="88" t="s">
        <v>516</v>
      </c>
      <c r="D251" s="101" t="s">
        <v>517</v>
      </c>
      <c r="E251" s="101" t="s">
        <v>518</v>
      </c>
      <c r="F251" s="88" t="s">
        <v>519</v>
      </c>
      <c r="G251" s="88" t="s">
        <v>52</v>
      </c>
      <c r="H251" s="88" t="s">
        <v>423</v>
      </c>
      <c r="I251" s="91" t="s">
        <v>437</v>
      </c>
      <c r="J251" s="86" t="s">
        <v>743</v>
      </c>
      <c r="K251" s="99">
        <v>1</v>
      </c>
      <c r="L251" s="86">
        <v>1</v>
      </c>
      <c r="M251" s="94">
        <v>11</v>
      </c>
      <c r="N251" s="86" t="s">
        <v>744</v>
      </c>
      <c r="O251" s="85">
        <v>169650</v>
      </c>
    </row>
    <row r="252" spans="1:16" ht="16.5" customHeight="1">
      <c r="A252" s="2">
        <v>245</v>
      </c>
      <c r="B252" s="88" t="s">
        <v>77</v>
      </c>
      <c r="C252" s="88" t="s">
        <v>516</v>
      </c>
      <c r="D252" s="101" t="s">
        <v>517</v>
      </c>
      <c r="E252" s="101" t="s">
        <v>518</v>
      </c>
      <c r="F252" s="88" t="s">
        <v>519</v>
      </c>
      <c r="G252" s="88" t="s">
        <v>52</v>
      </c>
      <c r="H252" s="88" t="s">
        <v>423</v>
      </c>
      <c r="I252" s="91" t="s">
        <v>437</v>
      </c>
      <c r="J252" s="86" t="s">
        <v>612</v>
      </c>
      <c r="K252" s="99">
        <v>1</v>
      </c>
      <c r="L252" s="86">
        <v>1</v>
      </c>
      <c r="M252" s="94">
        <v>5</v>
      </c>
      <c r="N252" s="86" t="s">
        <v>613</v>
      </c>
      <c r="O252" s="85">
        <v>164790</v>
      </c>
    </row>
    <row r="253" spans="1:16" ht="16.5" customHeight="1">
      <c r="A253" s="9">
        <v>246</v>
      </c>
      <c r="B253" s="88" t="s">
        <v>77</v>
      </c>
      <c r="C253" s="88" t="s">
        <v>516</v>
      </c>
      <c r="D253" s="101" t="s">
        <v>517</v>
      </c>
      <c r="E253" s="101" t="s">
        <v>518</v>
      </c>
      <c r="F253" s="88" t="s">
        <v>519</v>
      </c>
      <c r="G253" s="88" t="s">
        <v>52</v>
      </c>
      <c r="H253" s="88" t="s">
        <v>423</v>
      </c>
      <c r="I253" s="91" t="s">
        <v>437</v>
      </c>
      <c r="J253" s="86" t="s">
        <v>745</v>
      </c>
      <c r="K253" s="99">
        <v>1</v>
      </c>
      <c r="L253" s="86">
        <v>1</v>
      </c>
      <c r="M253" s="94">
        <v>4</v>
      </c>
      <c r="N253" s="86" t="s">
        <v>746</v>
      </c>
      <c r="O253" s="85">
        <v>68740</v>
      </c>
    </row>
    <row r="254" spans="1:16" ht="16.5" customHeight="1">
      <c r="A254" s="2">
        <v>247</v>
      </c>
      <c r="B254" s="9" t="s">
        <v>64</v>
      </c>
      <c r="C254" s="47" t="s">
        <v>175</v>
      </c>
      <c r="D254" s="9" t="s">
        <v>347</v>
      </c>
      <c r="E254" s="9" t="s">
        <v>348</v>
      </c>
      <c r="F254" s="9" t="s">
        <v>349</v>
      </c>
      <c r="G254" s="9" t="s">
        <v>4</v>
      </c>
      <c r="H254" s="9" t="s">
        <v>350</v>
      </c>
      <c r="I254" s="10" t="s">
        <v>351</v>
      </c>
      <c r="J254" s="9" t="s">
        <v>6</v>
      </c>
      <c r="K254" s="40">
        <v>1437831</v>
      </c>
      <c r="L254" s="9">
        <v>1</v>
      </c>
      <c r="M254" s="69">
        <v>1.3</v>
      </c>
      <c r="N254" s="9" t="s">
        <v>352</v>
      </c>
      <c r="O254" s="12">
        <v>19170</v>
      </c>
      <c r="P254" s="12"/>
    </row>
    <row r="255" spans="1:16" ht="16.5" customHeight="1">
      <c r="A255" s="9">
        <v>248</v>
      </c>
      <c r="B255" s="9" t="s">
        <v>64</v>
      </c>
      <c r="C255" s="47" t="s">
        <v>175</v>
      </c>
      <c r="D255" s="9" t="s">
        <v>347</v>
      </c>
      <c r="E255" s="9" t="s">
        <v>348</v>
      </c>
      <c r="F255" s="9" t="s">
        <v>349</v>
      </c>
      <c r="G255" s="9" t="s">
        <v>4</v>
      </c>
      <c r="H255" s="9" t="s">
        <v>353</v>
      </c>
      <c r="I255" s="10" t="s">
        <v>249</v>
      </c>
      <c r="J255" s="9" t="s">
        <v>12</v>
      </c>
      <c r="K255" s="40">
        <v>116696</v>
      </c>
      <c r="L255" s="9">
        <v>1</v>
      </c>
      <c r="M255" s="69">
        <v>5</v>
      </c>
      <c r="N255" s="9" t="s">
        <v>354</v>
      </c>
      <c r="O255" s="12">
        <v>30420</v>
      </c>
      <c r="P255" s="12"/>
    </row>
    <row r="256" spans="1:16" ht="16.5" customHeight="1">
      <c r="A256" s="2">
        <v>249</v>
      </c>
      <c r="B256" s="9" t="s">
        <v>64</v>
      </c>
      <c r="C256" s="47" t="s">
        <v>175</v>
      </c>
      <c r="D256" s="9" t="s">
        <v>347</v>
      </c>
      <c r="E256" s="9" t="s">
        <v>348</v>
      </c>
      <c r="F256" s="9" t="s">
        <v>349</v>
      </c>
      <c r="G256" s="9" t="s">
        <v>4</v>
      </c>
      <c r="H256" s="9" t="s">
        <v>36</v>
      </c>
      <c r="I256" s="10" t="s">
        <v>355</v>
      </c>
      <c r="J256" s="9" t="s">
        <v>3</v>
      </c>
      <c r="K256" s="40">
        <v>897180</v>
      </c>
      <c r="L256" s="9">
        <v>1</v>
      </c>
      <c r="M256" s="69">
        <v>0.5</v>
      </c>
      <c r="N256" s="9" t="s">
        <v>356</v>
      </c>
      <c r="O256" s="12">
        <v>35820</v>
      </c>
      <c r="P256" s="12"/>
    </row>
    <row r="257" spans="1:16" ht="16.5" customHeight="1">
      <c r="A257" s="9">
        <v>250</v>
      </c>
      <c r="B257" s="9" t="s">
        <v>64</v>
      </c>
      <c r="C257" s="59" t="s">
        <v>175</v>
      </c>
      <c r="D257" s="8" t="s">
        <v>347</v>
      </c>
      <c r="E257" s="8" t="s">
        <v>348</v>
      </c>
      <c r="F257" s="8" t="s">
        <v>349</v>
      </c>
      <c r="G257" s="8" t="s">
        <v>4</v>
      </c>
      <c r="H257" s="2" t="s">
        <v>10</v>
      </c>
      <c r="I257" s="60" t="s">
        <v>156</v>
      </c>
      <c r="J257" s="2" t="s">
        <v>301</v>
      </c>
      <c r="K257" s="61">
        <v>0</v>
      </c>
      <c r="L257" s="2">
        <v>1</v>
      </c>
      <c r="M257" s="71">
        <v>3.8</v>
      </c>
      <c r="N257" s="2" t="s">
        <v>357</v>
      </c>
      <c r="O257" s="12">
        <v>32670</v>
      </c>
      <c r="P257" s="12"/>
    </row>
    <row r="258" spans="1:16" ht="16.5" customHeight="1">
      <c r="A258" s="2">
        <v>251</v>
      </c>
      <c r="B258" s="9" t="s">
        <v>64</v>
      </c>
      <c r="C258" s="59" t="s">
        <v>175</v>
      </c>
      <c r="D258" s="8" t="s">
        <v>347</v>
      </c>
      <c r="E258" s="8" t="s">
        <v>348</v>
      </c>
      <c r="F258" s="8" t="s">
        <v>349</v>
      </c>
      <c r="G258" s="8" t="s">
        <v>4</v>
      </c>
      <c r="H258" s="2" t="s">
        <v>10</v>
      </c>
      <c r="I258" s="60" t="s">
        <v>156</v>
      </c>
      <c r="J258" s="2" t="s">
        <v>212</v>
      </c>
      <c r="K258" s="61">
        <v>0</v>
      </c>
      <c r="L258" s="2">
        <v>1</v>
      </c>
      <c r="M258" s="71">
        <v>8.8000000000000007</v>
      </c>
      <c r="N258" s="2" t="s">
        <v>358</v>
      </c>
      <c r="O258" s="12">
        <v>148590</v>
      </c>
      <c r="P258" s="12"/>
    </row>
    <row r="259" spans="1:16" ht="16.5" customHeight="1">
      <c r="A259" s="9">
        <v>252</v>
      </c>
      <c r="B259" s="2" t="s">
        <v>624</v>
      </c>
      <c r="C259" s="59" t="s">
        <v>625</v>
      </c>
      <c r="D259" s="8" t="s">
        <v>626</v>
      </c>
      <c r="E259" s="8" t="s">
        <v>627</v>
      </c>
      <c r="F259" s="8" t="s">
        <v>628</v>
      </c>
      <c r="G259" s="8" t="s">
        <v>629</v>
      </c>
      <c r="H259" s="2" t="s">
        <v>630</v>
      </c>
      <c r="I259" s="60" t="s">
        <v>631</v>
      </c>
      <c r="J259" s="2" t="s">
        <v>632</v>
      </c>
      <c r="K259" s="40">
        <v>125885</v>
      </c>
      <c r="L259" s="2">
        <v>1</v>
      </c>
      <c r="M259" s="71">
        <v>3</v>
      </c>
      <c r="N259" s="2" t="s">
        <v>633</v>
      </c>
      <c r="O259" s="12">
        <v>71730</v>
      </c>
      <c r="P259" s="12"/>
    </row>
    <row r="260" spans="1:16" ht="16.5" customHeight="1">
      <c r="A260" s="2">
        <v>253</v>
      </c>
      <c r="B260" s="8" t="s">
        <v>624</v>
      </c>
      <c r="C260" s="51" t="s">
        <v>625</v>
      </c>
      <c r="D260" s="7" t="s">
        <v>626</v>
      </c>
      <c r="E260" s="7" t="s">
        <v>627</v>
      </c>
      <c r="F260" s="7" t="s">
        <v>628</v>
      </c>
      <c r="G260" s="7" t="s">
        <v>629</v>
      </c>
      <c r="H260" s="7" t="s">
        <v>630</v>
      </c>
      <c r="I260" s="64" t="s">
        <v>631</v>
      </c>
      <c r="J260" s="7" t="s">
        <v>634</v>
      </c>
      <c r="K260" s="54">
        <v>1070880</v>
      </c>
      <c r="L260" s="7">
        <v>2</v>
      </c>
      <c r="M260" s="70">
        <v>49</v>
      </c>
      <c r="N260" s="7" t="s">
        <v>635</v>
      </c>
      <c r="O260" s="55">
        <v>357220</v>
      </c>
      <c r="P260" s="55"/>
    </row>
    <row r="261" spans="1:16" ht="16.5" customHeight="1">
      <c r="A261" s="9">
        <v>254</v>
      </c>
      <c r="B261" s="86" t="s">
        <v>77</v>
      </c>
      <c r="C261" s="87" t="s">
        <v>625</v>
      </c>
      <c r="D261" s="98" t="s">
        <v>626</v>
      </c>
      <c r="E261" s="98" t="s">
        <v>627</v>
      </c>
      <c r="F261" s="87" t="s">
        <v>628</v>
      </c>
      <c r="G261" s="87" t="s">
        <v>52</v>
      </c>
      <c r="H261" s="87" t="s">
        <v>423</v>
      </c>
      <c r="I261" s="90" t="s">
        <v>662</v>
      </c>
      <c r="J261" s="87" t="s">
        <v>85</v>
      </c>
      <c r="K261" s="99">
        <v>1</v>
      </c>
      <c r="L261" s="86">
        <v>1</v>
      </c>
      <c r="M261" s="94">
        <v>1.5</v>
      </c>
      <c r="N261" s="86" t="s">
        <v>663</v>
      </c>
      <c r="O261" s="85">
        <v>37890</v>
      </c>
      <c r="P261" s="18"/>
    </row>
    <row r="262" spans="1:16" ht="16.5" customHeight="1">
      <c r="A262" s="2">
        <v>255</v>
      </c>
      <c r="B262" s="86" t="s">
        <v>77</v>
      </c>
      <c r="C262" s="87" t="s">
        <v>625</v>
      </c>
      <c r="D262" s="98" t="s">
        <v>626</v>
      </c>
      <c r="E262" s="98" t="s">
        <v>627</v>
      </c>
      <c r="F262" s="87" t="s">
        <v>628</v>
      </c>
      <c r="G262" s="87" t="s">
        <v>52</v>
      </c>
      <c r="H262" s="87" t="s">
        <v>423</v>
      </c>
      <c r="I262" s="91" t="s">
        <v>664</v>
      </c>
      <c r="J262" s="86" t="s">
        <v>85</v>
      </c>
      <c r="K262" s="99">
        <v>1</v>
      </c>
      <c r="L262" s="86">
        <v>1</v>
      </c>
      <c r="M262" s="94">
        <v>1.2</v>
      </c>
      <c r="N262" s="86" t="s">
        <v>663</v>
      </c>
      <c r="O262" s="85">
        <v>37890</v>
      </c>
    </row>
    <row r="263" spans="1:16" ht="16.5" customHeight="1">
      <c r="A263" s="9">
        <v>256</v>
      </c>
      <c r="B263" s="86" t="s">
        <v>77</v>
      </c>
      <c r="C263" s="87" t="s">
        <v>625</v>
      </c>
      <c r="D263" s="98" t="s">
        <v>626</v>
      </c>
      <c r="E263" s="98" t="s">
        <v>627</v>
      </c>
      <c r="F263" s="87" t="s">
        <v>628</v>
      </c>
      <c r="G263" s="87" t="s">
        <v>52</v>
      </c>
      <c r="H263" s="87" t="s">
        <v>423</v>
      </c>
      <c r="I263" s="91" t="s">
        <v>437</v>
      </c>
      <c r="J263" s="86" t="s">
        <v>665</v>
      </c>
      <c r="K263" s="99">
        <v>1</v>
      </c>
      <c r="L263" s="86">
        <v>1</v>
      </c>
      <c r="M263" s="94">
        <v>11.5</v>
      </c>
      <c r="N263" s="86" t="s">
        <v>666</v>
      </c>
      <c r="O263" s="85">
        <v>190530</v>
      </c>
    </row>
    <row r="264" spans="1:16" ht="16.5" customHeight="1">
      <c r="A264" s="2">
        <v>257</v>
      </c>
      <c r="B264" s="86" t="s">
        <v>77</v>
      </c>
      <c r="C264" s="87" t="s">
        <v>625</v>
      </c>
      <c r="D264" s="98" t="s">
        <v>626</v>
      </c>
      <c r="E264" s="98" t="s">
        <v>627</v>
      </c>
      <c r="F264" s="87" t="s">
        <v>628</v>
      </c>
      <c r="G264" s="87" t="s">
        <v>52</v>
      </c>
      <c r="H264" s="87" t="s">
        <v>423</v>
      </c>
      <c r="I264" s="91" t="s">
        <v>664</v>
      </c>
      <c r="J264" s="86" t="s">
        <v>86</v>
      </c>
      <c r="K264" s="99">
        <v>1</v>
      </c>
      <c r="L264" s="86">
        <v>1</v>
      </c>
      <c r="M264" s="94">
        <v>1.8</v>
      </c>
      <c r="N264" s="86" t="s">
        <v>667</v>
      </c>
      <c r="O264" s="85">
        <v>38070</v>
      </c>
    </row>
    <row r="265" spans="1:16" ht="16.5" customHeight="1">
      <c r="A265" s="9">
        <v>258</v>
      </c>
      <c r="B265" s="86" t="s">
        <v>77</v>
      </c>
      <c r="C265" s="87" t="s">
        <v>625</v>
      </c>
      <c r="D265" s="98" t="s">
        <v>626</v>
      </c>
      <c r="E265" s="98" t="s">
        <v>627</v>
      </c>
      <c r="F265" s="87" t="s">
        <v>628</v>
      </c>
      <c r="G265" s="87" t="s">
        <v>52</v>
      </c>
      <c r="H265" s="87" t="s">
        <v>668</v>
      </c>
      <c r="I265" s="91" t="s">
        <v>669</v>
      </c>
      <c r="J265" s="86" t="s">
        <v>89</v>
      </c>
      <c r="K265" s="99">
        <v>1</v>
      </c>
      <c r="L265" s="86">
        <v>1</v>
      </c>
      <c r="M265" s="94">
        <v>17</v>
      </c>
      <c r="N265" s="86" t="s">
        <v>670</v>
      </c>
      <c r="O265" s="85">
        <v>98370</v>
      </c>
    </row>
    <row r="266" spans="1:16" ht="16.5" customHeight="1">
      <c r="A266" s="2">
        <v>259</v>
      </c>
      <c r="B266" s="86" t="s">
        <v>77</v>
      </c>
      <c r="C266" s="87" t="s">
        <v>625</v>
      </c>
      <c r="D266" s="98" t="s">
        <v>626</v>
      </c>
      <c r="E266" s="98" t="s">
        <v>627</v>
      </c>
      <c r="F266" s="87" t="s">
        <v>628</v>
      </c>
      <c r="G266" s="87" t="s">
        <v>52</v>
      </c>
      <c r="H266" s="86" t="s">
        <v>668</v>
      </c>
      <c r="I266" s="91" t="s">
        <v>671</v>
      </c>
      <c r="J266" s="86" t="s">
        <v>588</v>
      </c>
      <c r="K266" s="99">
        <v>1</v>
      </c>
      <c r="L266" s="86">
        <v>1</v>
      </c>
      <c r="M266" s="94">
        <v>1.7</v>
      </c>
      <c r="N266" s="86" t="s">
        <v>672</v>
      </c>
      <c r="O266" s="85">
        <v>22230</v>
      </c>
    </row>
    <row r="267" spans="1:16" ht="16.5" customHeight="1">
      <c r="A267" s="9">
        <v>260</v>
      </c>
      <c r="B267" s="86" t="s">
        <v>77</v>
      </c>
      <c r="C267" s="87" t="s">
        <v>625</v>
      </c>
      <c r="D267" s="98" t="s">
        <v>626</v>
      </c>
      <c r="E267" s="98" t="s">
        <v>627</v>
      </c>
      <c r="F267" s="87" t="s">
        <v>628</v>
      </c>
      <c r="G267" s="87" t="s">
        <v>52</v>
      </c>
      <c r="H267" s="86" t="s">
        <v>668</v>
      </c>
      <c r="I267" s="91" t="s">
        <v>673</v>
      </c>
      <c r="J267" s="86" t="s">
        <v>81</v>
      </c>
      <c r="K267" s="99">
        <v>1</v>
      </c>
      <c r="L267" s="86">
        <v>1</v>
      </c>
      <c r="M267" s="94">
        <v>1</v>
      </c>
      <c r="N267" s="86" t="s">
        <v>674</v>
      </c>
      <c r="O267" s="85">
        <v>17910</v>
      </c>
    </row>
    <row r="268" spans="1:16" ht="16.5" customHeight="1">
      <c r="A268" s="2">
        <v>261</v>
      </c>
      <c r="B268" s="86" t="s">
        <v>77</v>
      </c>
      <c r="C268" s="87" t="s">
        <v>625</v>
      </c>
      <c r="D268" s="98" t="s">
        <v>626</v>
      </c>
      <c r="E268" s="98" t="s">
        <v>627</v>
      </c>
      <c r="F268" s="87" t="s">
        <v>628</v>
      </c>
      <c r="G268" s="87" t="s">
        <v>52</v>
      </c>
      <c r="H268" s="86" t="s">
        <v>427</v>
      </c>
      <c r="I268" s="91" t="s">
        <v>675</v>
      </c>
      <c r="J268" s="86" t="s">
        <v>85</v>
      </c>
      <c r="K268" s="99">
        <v>1</v>
      </c>
      <c r="L268" s="86">
        <v>1</v>
      </c>
      <c r="M268" s="94">
        <v>3</v>
      </c>
      <c r="N268" s="86" t="s">
        <v>676</v>
      </c>
      <c r="O268" s="85">
        <v>60100</v>
      </c>
    </row>
    <row r="269" spans="1:16" ht="16.5" customHeight="1">
      <c r="A269" s="9">
        <v>262</v>
      </c>
      <c r="B269" s="86" t="s">
        <v>77</v>
      </c>
      <c r="C269" s="87" t="s">
        <v>625</v>
      </c>
      <c r="D269" s="98" t="s">
        <v>626</v>
      </c>
      <c r="E269" s="98" t="s">
        <v>627</v>
      </c>
      <c r="F269" s="87" t="s">
        <v>628</v>
      </c>
      <c r="G269" s="87" t="s">
        <v>52</v>
      </c>
      <c r="H269" s="86" t="s">
        <v>427</v>
      </c>
      <c r="I269" s="91" t="s">
        <v>677</v>
      </c>
      <c r="J269" s="86" t="s">
        <v>86</v>
      </c>
      <c r="K269" s="99">
        <v>1</v>
      </c>
      <c r="L269" s="86">
        <v>1</v>
      </c>
      <c r="M269" s="94">
        <v>4.2</v>
      </c>
      <c r="N269" s="86" t="s">
        <v>678</v>
      </c>
      <c r="O269" s="85">
        <v>59850</v>
      </c>
    </row>
    <row r="270" spans="1:16" ht="16.5" customHeight="1">
      <c r="A270" s="2">
        <v>263</v>
      </c>
      <c r="B270" s="86" t="s">
        <v>77</v>
      </c>
      <c r="C270" s="87" t="s">
        <v>625</v>
      </c>
      <c r="D270" s="98" t="s">
        <v>626</v>
      </c>
      <c r="E270" s="98" t="s">
        <v>627</v>
      </c>
      <c r="F270" s="87" t="s">
        <v>628</v>
      </c>
      <c r="G270" s="87" t="s">
        <v>52</v>
      </c>
      <c r="H270" s="86" t="s">
        <v>427</v>
      </c>
      <c r="I270" s="91" t="s">
        <v>677</v>
      </c>
      <c r="J270" s="86" t="s">
        <v>679</v>
      </c>
      <c r="K270" s="99">
        <v>1</v>
      </c>
      <c r="L270" s="86">
        <v>1</v>
      </c>
      <c r="M270" s="94">
        <v>1.3</v>
      </c>
      <c r="N270" s="86" t="s">
        <v>680</v>
      </c>
      <c r="O270" s="85">
        <v>80820</v>
      </c>
    </row>
    <row r="271" spans="1:16" ht="16.5" customHeight="1">
      <c r="A271" s="9">
        <v>264</v>
      </c>
      <c r="B271" s="86" t="s">
        <v>77</v>
      </c>
      <c r="C271" s="87" t="s">
        <v>625</v>
      </c>
      <c r="D271" s="98" t="s">
        <v>626</v>
      </c>
      <c r="E271" s="98" t="s">
        <v>627</v>
      </c>
      <c r="F271" s="87" t="s">
        <v>628</v>
      </c>
      <c r="G271" s="87" t="s">
        <v>52</v>
      </c>
      <c r="H271" s="86" t="s">
        <v>423</v>
      </c>
      <c r="I271" s="91" t="s">
        <v>437</v>
      </c>
      <c r="J271" s="86" t="s">
        <v>632</v>
      </c>
      <c r="K271" s="99">
        <v>1</v>
      </c>
      <c r="L271" s="86">
        <v>1</v>
      </c>
      <c r="M271" s="94">
        <v>11.5</v>
      </c>
      <c r="N271" s="86" t="s">
        <v>633</v>
      </c>
      <c r="O271" s="85">
        <v>190530</v>
      </c>
    </row>
    <row r="272" spans="1:16" ht="16.5" customHeight="1">
      <c r="A272" s="2">
        <v>265</v>
      </c>
      <c r="B272" s="86" t="s">
        <v>77</v>
      </c>
      <c r="C272" s="87" t="s">
        <v>625</v>
      </c>
      <c r="D272" s="98" t="s">
        <v>626</v>
      </c>
      <c r="E272" s="98" t="s">
        <v>627</v>
      </c>
      <c r="F272" s="87" t="s">
        <v>628</v>
      </c>
      <c r="G272" s="87" t="s">
        <v>52</v>
      </c>
      <c r="H272" s="86" t="s">
        <v>681</v>
      </c>
      <c r="I272" s="91" t="s">
        <v>682</v>
      </c>
      <c r="J272" s="86" t="s">
        <v>683</v>
      </c>
      <c r="K272" s="99">
        <v>1</v>
      </c>
      <c r="L272" s="86">
        <v>1</v>
      </c>
      <c r="M272" s="94">
        <v>7</v>
      </c>
      <c r="N272" s="86" t="s">
        <v>684</v>
      </c>
      <c r="O272" s="85">
        <v>75870</v>
      </c>
    </row>
    <row r="273" spans="1:16" ht="16.5" customHeight="1">
      <c r="A273" s="9">
        <v>266</v>
      </c>
      <c r="B273" s="86" t="s">
        <v>77</v>
      </c>
      <c r="C273" s="87" t="s">
        <v>625</v>
      </c>
      <c r="D273" s="98" t="s">
        <v>626</v>
      </c>
      <c r="E273" s="98" t="s">
        <v>627</v>
      </c>
      <c r="F273" s="87" t="s">
        <v>628</v>
      </c>
      <c r="G273" s="87" t="s">
        <v>52</v>
      </c>
      <c r="H273" s="86" t="s">
        <v>685</v>
      </c>
      <c r="I273" s="91" t="s">
        <v>664</v>
      </c>
      <c r="J273" s="86" t="s">
        <v>377</v>
      </c>
      <c r="K273" s="99">
        <v>1</v>
      </c>
      <c r="L273" s="86">
        <v>1</v>
      </c>
      <c r="M273" s="94">
        <v>2</v>
      </c>
      <c r="N273" s="86" t="s">
        <v>686</v>
      </c>
      <c r="O273" s="85">
        <v>23490</v>
      </c>
    </row>
    <row r="274" spans="1:16" ht="16.5" customHeight="1">
      <c r="A274" s="2">
        <v>267</v>
      </c>
      <c r="B274" s="9" t="s">
        <v>636</v>
      </c>
      <c r="C274" s="47" t="s">
        <v>192</v>
      </c>
      <c r="D274" s="9" t="s">
        <v>359</v>
      </c>
      <c r="E274" s="9" t="s">
        <v>360</v>
      </c>
      <c r="F274" s="9" t="s">
        <v>361</v>
      </c>
      <c r="G274" s="9" t="s">
        <v>4</v>
      </c>
      <c r="H274" s="9" t="s">
        <v>362</v>
      </c>
      <c r="I274" s="10" t="s">
        <v>137</v>
      </c>
      <c r="J274" s="9" t="s">
        <v>12</v>
      </c>
      <c r="K274" s="40">
        <v>0</v>
      </c>
      <c r="L274" s="9">
        <v>1</v>
      </c>
      <c r="M274" s="69">
        <v>16.5</v>
      </c>
      <c r="N274" s="9" t="s">
        <v>363</v>
      </c>
      <c r="O274" s="12">
        <v>150320</v>
      </c>
      <c r="P274" s="12"/>
    </row>
    <row r="275" spans="1:16" ht="16.5" customHeight="1">
      <c r="A275" s="9">
        <v>268</v>
      </c>
      <c r="B275" s="9" t="s">
        <v>637</v>
      </c>
      <c r="C275" s="47" t="s">
        <v>192</v>
      </c>
      <c r="D275" s="9" t="s">
        <v>359</v>
      </c>
      <c r="E275" s="9" t="s">
        <v>360</v>
      </c>
      <c r="F275" s="9" t="s">
        <v>361</v>
      </c>
      <c r="G275" s="9" t="s">
        <v>4</v>
      </c>
      <c r="H275" s="9" t="s">
        <v>362</v>
      </c>
      <c r="I275" s="10" t="s">
        <v>137</v>
      </c>
      <c r="J275" s="9" t="s">
        <v>20</v>
      </c>
      <c r="K275" s="40">
        <v>44761</v>
      </c>
      <c r="L275" s="9">
        <v>1</v>
      </c>
      <c r="M275" s="69">
        <v>3.5</v>
      </c>
      <c r="N275" s="9" t="s">
        <v>364</v>
      </c>
      <c r="O275" s="12">
        <v>79160</v>
      </c>
      <c r="P275" s="12"/>
    </row>
    <row r="276" spans="1:16" ht="16.5" customHeight="1">
      <c r="A276" s="2">
        <v>269</v>
      </c>
      <c r="B276" s="9" t="s">
        <v>638</v>
      </c>
      <c r="C276" s="47" t="s">
        <v>192</v>
      </c>
      <c r="D276" s="9" t="s">
        <v>359</v>
      </c>
      <c r="E276" s="9" t="s">
        <v>360</v>
      </c>
      <c r="F276" s="9" t="s">
        <v>361</v>
      </c>
      <c r="G276" s="9" t="s">
        <v>4</v>
      </c>
      <c r="H276" s="9" t="s">
        <v>362</v>
      </c>
      <c r="I276" s="10" t="s">
        <v>137</v>
      </c>
      <c r="J276" s="9" t="s">
        <v>6</v>
      </c>
      <c r="K276" s="40">
        <v>10815</v>
      </c>
      <c r="L276" s="9">
        <v>1</v>
      </c>
      <c r="M276" s="69">
        <v>20.5</v>
      </c>
      <c r="N276" s="9" t="s">
        <v>365</v>
      </c>
      <c r="O276" s="12">
        <v>174630</v>
      </c>
      <c r="P276" s="12"/>
    </row>
    <row r="277" spans="1:16" ht="16.5" customHeight="1">
      <c r="A277" s="9">
        <v>270</v>
      </c>
      <c r="B277" s="9" t="s">
        <v>78</v>
      </c>
      <c r="C277" s="104" t="s">
        <v>796</v>
      </c>
      <c r="D277" s="9"/>
      <c r="E277" s="9"/>
      <c r="F277" s="104" t="s">
        <v>639</v>
      </c>
      <c r="G277" s="104" t="s">
        <v>52</v>
      </c>
      <c r="H277" s="104" t="s">
        <v>423</v>
      </c>
      <c r="I277" s="105" t="s">
        <v>608</v>
      </c>
      <c r="J277" s="104" t="s">
        <v>24</v>
      </c>
      <c r="K277" s="57"/>
      <c r="L277" s="106">
        <v>1</v>
      </c>
      <c r="M277" s="106">
        <v>8</v>
      </c>
      <c r="N277" s="104" t="s">
        <v>797</v>
      </c>
      <c r="O277" s="103">
        <v>83150</v>
      </c>
      <c r="P277" s="105" t="s">
        <v>770</v>
      </c>
    </row>
    <row r="278" spans="1:16" ht="16.5" customHeight="1">
      <c r="A278" s="2">
        <v>271</v>
      </c>
      <c r="B278" s="9" t="s">
        <v>78</v>
      </c>
      <c r="C278" s="104" t="s">
        <v>796</v>
      </c>
      <c r="D278" s="9"/>
      <c r="E278" s="9"/>
      <c r="F278" s="104" t="s">
        <v>639</v>
      </c>
      <c r="G278" s="104" t="s">
        <v>52</v>
      </c>
      <c r="H278" s="104" t="s">
        <v>423</v>
      </c>
      <c r="I278" s="105" t="s">
        <v>437</v>
      </c>
      <c r="J278" s="104" t="s">
        <v>798</v>
      </c>
      <c r="K278" s="56"/>
      <c r="L278" s="106">
        <v>1</v>
      </c>
      <c r="M278" s="106">
        <v>1.5</v>
      </c>
      <c r="N278" s="104" t="s">
        <v>799</v>
      </c>
      <c r="O278" s="103">
        <v>84460</v>
      </c>
      <c r="P278" s="105" t="s">
        <v>800</v>
      </c>
    </row>
    <row r="279" spans="1:16" ht="16.5" customHeight="1">
      <c r="A279" s="9">
        <v>272</v>
      </c>
      <c r="B279" s="9" t="s">
        <v>78</v>
      </c>
      <c r="C279" s="104" t="s">
        <v>796</v>
      </c>
      <c r="D279" s="9"/>
      <c r="E279" s="9"/>
      <c r="F279" s="104" t="s">
        <v>639</v>
      </c>
      <c r="G279" s="104" t="s">
        <v>52</v>
      </c>
      <c r="H279" s="104" t="s">
        <v>423</v>
      </c>
      <c r="I279" s="105" t="s">
        <v>437</v>
      </c>
      <c r="J279" s="104" t="s">
        <v>476</v>
      </c>
      <c r="K279" s="40"/>
      <c r="L279" s="106">
        <v>1</v>
      </c>
      <c r="M279" s="106">
        <v>11</v>
      </c>
      <c r="N279" s="104" t="s">
        <v>801</v>
      </c>
      <c r="O279" s="103">
        <v>124470</v>
      </c>
      <c r="P279" s="105" t="s">
        <v>772</v>
      </c>
    </row>
    <row r="280" spans="1:16" ht="16.5" customHeight="1">
      <c r="A280" s="2">
        <v>273</v>
      </c>
      <c r="B280" s="9" t="s">
        <v>78</v>
      </c>
      <c r="C280" s="104" t="s">
        <v>796</v>
      </c>
      <c r="D280" s="9"/>
      <c r="E280" s="9"/>
      <c r="F280" s="104" t="s">
        <v>639</v>
      </c>
      <c r="G280" s="104" t="s">
        <v>52</v>
      </c>
      <c r="H280" s="104" t="s">
        <v>423</v>
      </c>
      <c r="I280" s="105" t="s">
        <v>437</v>
      </c>
      <c r="J280" s="104" t="s">
        <v>23</v>
      </c>
      <c r="K280" s="40"/>
      <c r="L280" s="106">
        <v>1</v>
      </c>
      <c r="M280" s="106">
        <v>9</v>
      </c>
      <c r="N280" s="104" t="s">
        <v>802</v>
      </c>
      <c r="O280" s="103">
        <v>173110</v>
      </c>
      <c r="P280" s="105" t="s">
        <v>776</v>
      </c>
    </row>
    <row r="281" spans="1:16" ht="16.5" customHeight="1">
      <c r="A281" s="9">
        <v>274</v>
      </c>
      <c r="B281" s="9" t="s">
        <v>78</v>
      </c>
      <c r="C281" s="104" t="s">
        <v>796</v>
      </c>
      <c r="D281" s="9"/>
      <c r="E281" s="9"/>
      <c r="F281" s="104" t="s">
        <v>639</v>
      </c>
      <c r="G281" s="104" t="s">
        <v>52</v>
      </c>
      <c r="H281" s="104" t="s">
        <v>423</v>
      </c>
      <c r="I281" s="105" t="s">
        <v>437</v>
      </c>
      <c r="J281" s="104" t="s">
        <v>803</v>
      </c>
      <c r="K281" s="40"/>
      <c r="L281" s="106">
        <v>1</v>
      </c>
      <c r="M281" s="106">
        <v>5</v>
      </c>
      <c r="N281" s="104" t="s">
        <v>804</v>
      </c>
      <c r="O281" s="103">
        <v>169300</v>
      </c>
      <c r="P281" s="105" t="s">
        <v>776</v>
      </c>
    </row>
    <row r="282" spans="1:16" ht="16.5" customHeight="1">
      <c r="A282" s="2">
        <v>275</v>
      </c>
      <c r="B282" s="9" t="s">
        <v>78</v>
      </c>
      <c r="C282" s="104" t="s">
        <v>796</v>
      </c>
      <c r="D282" s="9"/>
      <c r="E282" s="9"/>
      <c r="F282" s="104" t="s">
        <v>639</v>
      </c>
      <c r="G282" s="104" t="s">
        <v>52</v>
      </c>
      <c r="H282" s="104" t="s">
        <v>423</v>
      </c>
      <c r="I282" s="105" t="s">
        <v>437</v>
      </c>
      <c r="J282" s="104" t="s">
        <v>805</v>
      </c>
      <c r="K282" s="40"/>
      <c r="L282" s="106">
        <v>1</v>
      </c>
      <c r="M282" s="106">
        <v>4.5999999999999996</v>
      </c>
      <c r="N282" s="104" t="s">
        <v>806</v>
      </c>
      <c r="O282" s="103">
        <v>200210</v>
      </c>
      <c r="P282" s="105" t="s">
        <v>776</v>
      </c>
    </row>
    <row r="283" spans="1:16" ht="16.5" customHeight="1">
      <c r="A283" s="9">
        <v>276</v>
      </c>
      <c r="B283" s="9" t="s">
        <v>78</v>
      </c>
      <c r="C283" s="104" t="s">
        <v>796</v>
      </c>
      <c r="D283" s="9"/>
      <c r="E283" s="9"/>
      <c r="F283" s="104" t="s">
        <v>639</v>
      </c>
      <c r="G283" s="104" t="s">
        <v>52</v>
      </c>
      <c r="H283" s="104" t="s">
        <v>423</v>
      </c>
      <c r="I283" s="105" t="s">
        <v>437</v>
      </c>
      <c r="J283" s="104" t="s">
        <v>425</v>
      </c>
      <c r="K283" s="40"/>
      <c r="L283" s="106">
        <v>1</v>
      </c>
      <c r="M283" s="106">
        <v>12</v>
      </c>
      <c r="N283" s="104" t="s">
        <v>807</v>
      </c>
      <c r="O283" s="103">
        <v>199930</v>
      </c>
      <c r="P283" s="105" t="s">
        <v>765</v>
      </c>
    </row>
    <row r="284" spans="1:16" ht="16.5" customHeight="1">
      <c r="A284" s="2">
        <v>277</v>
      </c>
      <c r="B284" s="9" t="s">
        <v>78</v>
      </c>
      <c r="C284" s="104" t="s">
        <v>796</v>
      </c>
      <c r="D284" s="9"/>
      <c r="E284" s="9"/>
      <c r="F284" s="104" t="s">
        <v>639</v>
      </c>
      <c r="G284" s="104" t="s">
        <v>52</v>
      </c>
      <c r="H284" s="104" t="s">
        <v>423</v>
      </c>
      <c r="I284" s="105" t="s">
        <v>437</v>
      </c>
      <c r="J284" s="104" t="s">
        <v>425</v>
      </c>
      <c r="K284" s="40"/>
      <c r="L284" s="106">
        <v>1</v>
      </c>
      <c r="M284" s="106">
        <v>11.5</v>
      </c>
      <c r="N284" s="104" t="s">
        <v>808</v>
      </c>
      <c r="O284" s="117">
        <v>132470</v>
      </c>
      <c r="P284" s="105" t="s">
        <v>765</v>
      </c>
    </row>
    <row r="285" spans="1:16" ht="16.5" customHeight="1">
      <c r="A285" s="9">
        <v>278</v>
      </c>
      <c r="B285" s="9" t="s">
        <v>78</v>
      </c>
      <c r="C285" s="104" t="s">
        <v>796</v>
      </c>
      <c r="D285" s="9"/>
      <c r="E285" s="9"/>
      <c r="F285" s="104" t="s">
        <v>639</v>
      </c>
      <c r="G285" s="104" t="s">
        <v>52</v>
      </c>
      <c r="H285" s="104" t="s">
        <v>423</v>
      </c>
      <c r="I285" s="105" t="s">
        <v>437</v>
      </c>
      <c r="J285" s="104" t="s">
        <v>23</v>
      </c>
      <c r="K285" s="40"/>
      <c r="L285" s="106">
        <v>1</v>
      </c>
      <c r="M285" s="106">
        <v>12</v>
      </c>
      <c r="N285" s="104" t="s">
        <v>809</v>
      </c>
      <c r="O285" s="103">
        <v>196600</v>
      </c>
      <c r="P285" s="105" t="s">
        <v>810</v>
      </c>
    </row>
    <row r="286" spans="1:16" ht="16.5" customHeight="1">
      <c r="A286" s="2">
        <v>279</v>
      </c>
      <c r="B286" s="9" t="s">
        <v>78</v>
      </c>
      <c r="C286" s="104" t="s">
        <v>796</v>
      </c>
      <c r="D286" s="9"/>
      <c r="E286" s="9"/>
      <c r="F286" s="104" t="s">
        <v>639</v>
      </c>
      <c r="G286" s="104" t="s">
        <v>52</v>
      </c>
      <c r="H286" s="104" t="s">
        <v>423</v>
      </c>
      <c r="I286" s="105" t="s">
        <v>437</v>
      </c>
      <c r="J286" s="104" t="s">
        <v>545</v>
      </c>
      <c r="K286" s="40"/>
      <c r="L286" s="106">
        <v>1</v>
      </c>
      <c r="M286" s="106">
        <v>11</v>
      </c>
      <c r="N286" s="104" t="s">
        <v>811</v>
      </c>
      <c r="O286" s="103">
        <v>141900</v>
      </c>
      <c r="P286" s="105" t="s">
        <v>812</v>
      </c>
    </row>
    <row r="287" spans="1:16" ht="16.5" customHeight="1">
      <c r="A287" s="9">
        <v>280</v>
      </c>
      <c r="B287" s="9" t="s">
        <v>78</v>
      </c>
      <c r="C287" s="104" t="s">
        <v>796</v>
      </c>
      <c r="D287" s="9"/>
      <c r="E287" s="9"/>
      <c r="F287" s="104" t="s">
        <v>639</v>
      </c>
      <c r="G287" s="104" t="s">
        <v>52</v>
      </c>
      <c r="H287" s="104" t="s">
        <v>423</v>
      </c>
      <c r="I287" s="105" t="s">
        <v>437</v>
      </c>
      <c r="J287" s="104" t="s">
        <v>86</v>
      </c>
      <c r="K287" s="40"/>
      <c r="L287" s="106">
        <v>1</v>
      </c>
      <c r="M287" s="106">
        <v>32</v>
      </c>
      <c r="N287" s="104" t="s">
        <v>813</v>
      </c>
      <c r="O287" s="103">
        <v>308130</v>
      </c>
      <c r="P287" s="105" t="s">
        <v>766</v>
      </c>
    </row>
    <row r="288" spans="1:16" ht="16.5" customHeight="1">
      <c r="A288" s="2">
        <v>281</v>
      </c>
      <c r="B288" s="9" t="s">
        <v>78</v>
      </c>
      <c r="C288" s="104" t="s">
        <v>796</v>
      </c>
      <c r="D288" s="9"/>
      <c r="E288" s="9"/>
      <c r="F288" s="104" t="s">
        <v>639</v>
      </c>
      <c r="G288" s="104" t="s">
        <v>52</v>
      </c>
      <c r="H288" s="104" t="s">
        <v>423</v>
      </c>
      <c r="I288" s="105" t="s">
        <v>437</v>
      </c>
      <c r="J288" s="104" t="s">
        <v>15</v>
      </c>
      <c r="K288" s="40"/>
      <c r="L288" s="106">
        <v>1</v>
      </c>
      <c r="M288" s="106">
        <v>12</v>
      </c>
      <c r="N288" s="118" t="s">
        <v>640</v>
      </c>
      <c r="O288" s="103">
        <v>129770</v>
      </c>
      <c r="P288" s="110" t="s">
        <v>814</v>
      </c>
    </row>
    <row r="289" spans="1:16" ht="16.5" customHeight="1">
      <c r="A289" s="9">
        <v>282</v>
      </c>
      <c r="B289" s="9" t="s">
        <v>78</v>
      </c>
      <c r="C289" s="104" t="s">
        <v>796</v>
      </c>
      <c r="D289" s="9"/>
      <c r="E289" s="9"/>
      <c r="F289" s="104" t="s">
        <v>639</v>
      </c>
      <c r="G289" s="104" t="s">
        <v>52</v>
      </c>
      <c r="H289" s="104" t="s">
        <v>423</v>
      </c>
      <c r="I289" s="105" t="s">
        <v>437</v>
      </c>
      <c r="J289" s="104" t="s">
        <v>86</v>
      </c>
      <c r="K289" s="40"/>
      <c r="L289" s="106">
        <v>1</v>
      </c>
      <c r="M289" s="106">
        <v>22</v>
      </c>
      <c r="N289" s="118" t="s">
        <v>641</v>
      </c>
      <c r="O289" s="103">
        <v>211620</v>
      </c>
      <c r="P289" s="110" t="s">
        <v>814</v>
      </c>
    </row>
    <row r="290" spans="1:16" ht="16.5" customHeight="1">
      <c r="A290" s="2">
        <v>283</v>
      </c>
      <c r="B290" s="9" t="s">
        <v>78</v>
      </c>
      <c r="C290" s="104" t="s">
        <v>796</v>
      </c>
      <c r="D290" s="7"/>
      <c r="E290" s="7"/>
      <c r="F290" s="104" t="s">
        <v>639</v>
      </c>
      <c r="G290" s="104" t="s">
        <v>52</v>
      </c>
      <c r="H290" s="104" t="s">
        <v>423</v>
      </c>
      <c r="I290" s="105" t="s">
        <v>437</v>
      </c>
      <c r="J290" s="104" t="s">
        <v>15</v>
      </c>
      <c r="K290" s="40"/>
      <c r="L290" s="106">
        <v>1</v>
      </c>
      <c r="M290" s="106">
        <v>11.5</v>
      </c>
      <c r="N290" s="118" t="s">
        <v>640</v>
      </c>
      <c r="O290" s="103">
        <v>127120</v>
      </c>
      <c r="P290" s="110" t="s">
        <v>814</v>
      </c>
    </row>
    <row r="291" spans="1:16" ht="16.5" customHeight="1">
      <c r="A291" s="9">
        <v>284</v>
      </c>
      <c r="B291" s="9" t="s">
        <v>78</v>
      </c>
      <c r="C291" s="104" t="s">
        <v>796</v>
      </c>
      <c r="D291" s="7"/>
      <c r="E291" s="7"/>
      <c r="F291" s="104" t="s">
        <v>639</v>
      </c>
      <c r="G291" s="104" t="s">
        <v>52</v>
      </c>
      <c r="H291" s="104" t="s">
        <v>423</v>
      </c>
      <c r="I291" s="105" t="s">
        <v>437</v>
      </c>
      <c r="J291" s="104" t="s">
        <v>444</v>
      </c>
      <c r="K291" s="40"/>
      <c r="L291" s="106">
        <v>1</v>
      </c>
      <c r="M291" s="106">
        <v>6.5</v>
      </c>
      <c r="N291" s="118" t="s">
        <v>642</v>
      </c>
      <c r="O291" s="103">
        <v>148280</v>
      </c>
      <c r="P291" s="110" t="s">
        <v>782</v>
      </c>
    </row>
    <row r="292" spans="1:16" ht="16.5" customHeight="1">
      <c r="A292" s="2">
        <v>285</v>
      </c>
      <c r="B292" s="9" t="s">
        <v>78</v>
      </c>
      <c r="C292" s="104" t="s">
        <v>796</v>
      </c>
      <c r="D292" s="7"/>
      <c r="E292" s="7"/>
      <c r="F292" s="104" t="s">
        <v>639</v>
      </c>
      <c r="G292" s="104" t="s">
        <v>52</v>
      </c>
      <c r="H292" s="104" t="s">
        <v>423</v>
      </c>
      <c r="I292" s="105" t="s">
        <v>437</v>
      </c>
      <c r="J292" s="104" t="s">
        <v>643</v>
      </c>
      <c r="K292" s="40"/>
      <c r="L292" s="106">
        <v>1</v>
      </c>
      <c r="M292" s="106">
        <v>11.5</v>
      </c>
      <c r="N292" s="118" t="s">
        <v>644</v>
      </c>
      <c r="O292" s="103">
        <v>294210</v>
      </c>
      <c r="P292" s="110" t="s">
        <v>782</v>
      </c>
    </row>
    <row r="293" spans="1:16" ht="16.5" customHeight="1">
      <c r="A293" s="9">
        <v>286</v>
      </c>
      <c r="B293" s="9" t="s">
        <v>78</v>
      </c>
      <c r="C293" s="104" t="s">
        <v>796</v>
      </c>
      <c r="D293" s="7"/>
      <c r="E293" s="7"/>
      <c r="F293" s="104" t="s">
        <v>639</v>
      </c>
      <c r="G293" s="104" t="s">
        <v>52</v>
      </c>
      <c r="H293" s="104" t="s">
        <v>423</v>
      </c>
      <c r="I293" s="105" t="s">
        <v>437</v>
      </c>
      <c r="J293" s="104" t="s">
        <v>23</v>
      </c>
      <c r="K293" s="40"/>
      <c r="L293" s="106">
        <v>1</v>
      </c>
      <c r="M293" s="106">
        <v>16</v>
      </c>
      <c r="N293" s="104" t="s">
        <v>815</v>
      </c>
      <c r="O293" s="103">
        <v>263030</v>
      </c>
      <c r="P293" s="110" t="s">
        <v>785</v>
      </c>
    </row>
    <row r="294" spans="1:16" ht="16.5" customHeight="1">
      <c r="A294" s="2">
        <v>287</v>
      </c>
      <c r="B294" s="9" t="s">
        <v>78</v>
      </c>
      <c r="C294" s="104" t="s">
        <v>796</v>
      </c>
      <c r="D294" s="7"/>
      <c r="E294" s="7"/>
      <c r="F294" s="104" t="s">
        <v>366</v>
      </c>
      <c r="G294" s="104" t="s">
        <v>52</v>
      </c>
      <c r="H294" s="104" t="s">
        <v>423</v>
      </c>
      <c r="I294" s="105" t="s">
        <v>437</v>
      </c>
      <c r="J294" s="104" t="s">
        <v>643</v>
      </c>
      <c r="K294" s="40"/>
      <c r="L294" s="106">
        <v>1</v>
      </c>
      <c r="M294" s="106">
        <v>10</v>
      </c>
      <c r="N294" s="104" t="s">
        <v>816</v>
      </c>
      <c r="O294" s="103">
        <v>265070</v>
      </c>
      <c r="P294" s="110" t="s">
        <v>785</v>
      </c>
    </row>
    <row r="295" spans="1:16" ht="16.5" customHeight="1">
      <c r="A295" s="9">
        <v>288</v>
      </c>
      <c r="B295" s="9" t="s">
        <v>78</v>
      </c>
      <c r="C295" s="104" t="s">
        <v>792</v>
      </c>
      <c r="D295" s="9"/>
      <c r="E295" s="9"/>
      <c r="F295" s="104" t="s">
        <v>88</v>
      </c>
      <c r="G295" s="104" t="s">
        <v>5</v>
      </c>
      <c r="H295" s="104" t="s">
        <v>84</v>
      </c>
      <c r="I295" s="105" t="s">
        <v>793</v>
      </c>
      <c r="J295" s="104" t="s">
        <v>89</v>
      </c>
      <c r="K295" s="40"/>
      <c r="L295" s="106">
        <v>1</v>
      </c>
      <c r="M295" s="106">
        <v>5</v>
      </c>
      <c r="N295" s="108" t="s">
        <v>794</v>
      </c>
      <c r="O295" s="103">
        <v>88230</v>
      </c>
      <c r="P295" s="105" t="s">
        <v>766</v>
      </c>
    </row>
    <row r="296" spans="1:16" ht="16.5" customHeight="1">
      <c r="A296" s="2">
        <v>289</v>
      </c>
      <c r="B296" s="9" t="s">
        <v>78</v>
      </c>
      <c r="C296" s="104" t="s">
        <v>792</v>
      </c>
      <c r="D296" s="9"/>
      <c r="E296" s="9"/>
      <c r="F296" s="104" t="s">
        <v>88</v>
      </c>
      <c r="G296" s="104" t="s">
        <v>5</v>
      </c>
      <c r="H296" s="104" t="s">
        <v>84</v>
      </c>
      <c r="I296" s="116" t="s">
        <v>793</v>
      </c>
      <c r="J296" s="104" t="s">
        <v>89</v>
      </c>
      <c r="K296" s="9"/>
      <c r="L296" s="106">
        <v>1</v>
      </c>
      <c r="M296" s="106">
        <v>9</v>
      </c>
      <c r="N296" s="108" t="s">
        <v>795</v>
      </c>
      <c r="O296" s="103">
        <v>110250</v>
      </c>
      <c r="P296" s="105" t="s">
        <v>766</v>
      </c>
    </row>
    <row r="297" spans="1:16" ht="16.5" customHeight="1">
      <c r="A297" s="9">
        <v>290</v>
      </c>
      <c r="B297" s="9" t="s">
        <v>78</v>
      </c>
      <c r="C297" s="104" t="s">
        <v>767</v>
      </c>
      <c r="D297" s="9"/>
      <c r="E297" s="9"/>
      <c r="F297" s="104" t="s">
        <v>768</v>
      </c>
      <c r="G297" s="104" t="s">
        <v>52</v>
      </c>
      <c r="H297" s="104" t="s">
        <v>423</v>
      </c>
      <c r="I297" s="105" t="s">
        <v>437</v>
      </c>
      <c r="J297" s="104" t="s">
        <v>23</v>
      </c>
      <c r="K297" s="40"/>
      <c r="L297" s="106">
        <v>1</v>
      </c>
      <c r="M297" s="106">
        <v>71</v>
      </c>
      <c r="N297" s="108" t="s">
        <v>769</v>
      </c>
      <c r="O297" s="103">
        <v>198990</v>
      </c>
      <c r="P297" s="105" t="s">
        <v>770</v>
      </c>
    </row>
    <row r="298" spans="1:16" ht="16.5" customHeight="1">
      <c r="A298" s="2">
        <v>291</v>
      </c>
      <c r="B298" s="9" t="s">
        <v>78</v>
      </c>
      <c r="C298" s="104" t="s">
        <v>767</v>
      </c>
      <c r="D298" s="9"/>
      <c r="E298" s="9"/>
      <c r="F298" s="104" t="s">
        <v>768</v>
      </c>
      <c r="G298" s="104" t="s">
        <v>52</v>
      </c>
      <c r="H298" s="104" t="s">
        <v>423</v>
      </c>
      <c r="I298" s="105" t="s">
        <v>437</v>
      </c>
      <c r="J298" s="104" t="s">
        <v>759</v>
      </c>
      <c r="K298" s="40"/>
      <c r="L298" s="106">
        <v>1</v>
      </c>
      <c r="M298" s="106">
        <v>3.5</v>
      </c>
      <c r="N298" s="108" t="s">
        <v>771</v>
      </c>
      <c r="O298" s="103">
        <v>192010</v>
      </c>
      <c r="P298" s="105" t="s">
        <v>772</v>
      </c>
    </row>
    <row r="299" spans="1:16" ht="16.5" customHeight="1">
      <c r="A299" s="9">
        <v>292</v>
      </c>
      <c r="B299" s="9" t="s">
        <v>78</v>
      </c>
      <c r="C299" s="104" t="s">
        <v>767</v>
      </c>
      <c r="D299" s="9"/>
      <c r="E299" s="9"/>
      <c r="F299" s="104" t="s">
        <v>768</v>
      </c>
      <c r="G299" s="104" t="s">
        <v>52</v>
      </c>
      <c r="H299" s="104" t="s">
        <v>773</v>
      </c>
      <c r="I299" s="105" t="s">
        <v>455</v>
      </c>
      <c r="J299" s="104" t="s">
        <v>23</v>
      </c>
      <c r="K299" s="40"/>
      <c r="L299" s="106">
        <v>1</v>
      </c>
      <c r="M299" s="106">
        <v>6</v>
      </c>
      <c r="N299" s="108" t="s">
        <v>774</v>
      </c>
      <c r="O299" s="103">
        <v>238960</v>
      </c>
      <c r="P299" s="105" t="s">
        <v>772</v>
      </c>
    </row>
    <row r="300" spans="1:16" ht="16.5" customHeight="1">
      <c r="A300" s="2">
        <v>293</v>
      </c>
      <c r="B300" s="9" t="s">
        <v>78</v>
      </c>
      <c r="C300" s="104" t="s">
        <v>767</v>
      </c>
      <c r="D300" s="9"/>
      <c r="E300" s="9"/>
      <c r="F300" s="104" t="s">
        <v>768</v>
      </c>
      <c r="G300" s="104" t="s">
        <v>52</v>
      </c>
      <c r="H300" s="104" t="s">
        <v>80</v>
      </c>
      <c r="I300" s="105" t="s">
        <v>664</v>
      </c>
      <c r="J300" s="104" t="s">
        <v>23</v>
      </c>
      <c r="K300" s="40"/>
      <c r="L300" s="106">
        <v>1</v>
      </c>
      <c r="M300" s="106">
        <v>6</v>
      </c>
      <c r="N300" s="108" t="s">
        <v>732</v>
      </c>
      <c r="O300" s="103">
        <v>209480</v>
      </c>
      <c r="P300" s="105" t="s">
        <v>772</v>
      </c>
    </row>
    <row r="301" spans="1:16" ht="16.5" customHeight="1">
      <c r="A301" s="9">
        <v>294</v>
      </c>
      <c r="B301" s="9" t="s">
        <v>78</v>
      </c>
      <c r="C301" s="104" t="s">
        <v>767</v>
      </c>
      <c r="D301" s="9"/>
      <c r="E301" s="9"/>
      <c r="F301" s="104" t="s">
        <v>768</v>
      </c>
      <c r="G301" s="104" t="s">
        <v>52</v>
      </c>
      <c r="H301" s="104" t="s">
        <v>423</v>
      </c>
      <c r="I301" s="105" t="s">
        <v>437</v>
      </c>
      <c r="J301" s="104" t="s">
        <v>51</v>
      </c>
      <c r="K301" s="54"/>
      <c r="L301" s="106">
        <v>1</v>
      </c>
      <c r="M301" s="106">
        <v>20.9</v>
      </c>
      <c r="N301" s="108" t="s">
        <v>775</v>
      </c>
      <c r="O301" s="103">
        <v>214870</v>
      </c>
      <c r="P301" s="105" t="s">
        <v>776</v>
      </c>
    </row>
    <row r="302" spans="1:16" ht="16.5" customHeight="1">
      <c r="A302" s="2">
        <v>295</v>
      </c>
      <c r="B302" s="9" t="s">
        <v>78</v>
      </c>
      <c r="C302" s="104" t="s">
        <v>767</v>
      </c>
      <c r="D302" s="9"/>
      <c r="E302" s="9"/>
      <c r="F302" s="104" t="s">
        <v>768</v>
      </c>
      <c r="G302" s="104" t="s">
        <v>52</v>
      </c>
      <c r="H302" s="104" t="s">
        <v>777</v>
      </c>
      <c r="I302" s="105" t="s">
        <v>778</v>
      </c>
      <c r="J302" s="104" t="s">
        <v>87</v>
      </c>
      <c r="K302" s="40"/>
      <c r="L302" s="106">
        <v>1</v>
      </c>
      <c r="M302" s="106">
        <v>7.3</v>
      </c>
      <c r="N302" s="108" t="s">
        <v>779</v>
      </c>
      <c r="O302" s="103">
        <v>649920</v>
      </c>
      <c r="P302" s="105" t="s">
        <v>765</v>
      </c>
    </row>
    <row r="303" spans="1:16" ht="16.5" customHeight="1">
      <c r="A303" s="9">
        <v>296</v>
      </c>
      <c r="B303" s="9" t="s">
        <v>78</v>
      </c>
      <c r="C303" s="104" t="s">
        <v>767</v>
      </c>
      <c r="D303" s="7"/>
      <c r="E303" s="7"/>
      <c r="F303" s="104" t="s">
        <v>768</v>
      </c>
      <c r="G303" s="104" t="s">
        <v>52</v>
      </c>
      <c r="H303" s="104" t="s">
        <v>668</v>
      </c>
      <c r="I303" s="105" t="s">
        <v>780</v>
      </c>
      <c r="J303" s="104" t="s">
        <v>51</v>
      </c>
      <c r="K303" s="40"/>
      <c r="L303" s="106">
        <v>1</v>
      </c>
      <c r="M303" s="106">
        <v>20</v>
      </c>
      <c r="N303" s="109" t="s">
        <v>781</v>
      </c>
      <c r="O303" s="103">
        <v>356180</v>
      </c>
      <c r="P303" s="110" t="s">
        <v>782</v>
      </c>
    </row>
    <row r="304" spans="1:16" ht="16.5" customHeight="1">
      <c r="A304" s="2">
        <v>297</v>
      </c>
      <c r="B304" s="9" t="s">
        <v>78</v>
      </c>
      <c r="C304" s="104" t="s">
        <v>767</v>
      </c>
      <c r="D304" s="7"/>
      <c r="E304" s="7"/>
      <c r="F304" s="104" t="s">
        <v>768</v>
      </c>
      <c r="G304" s="104" t="s">
        <v>52</v>
      </c>
      <c r="H304" s="104" t="s">
        <v>38</v>
      </c>
      <c r="I304" s="105" t="s">
        <v>780</v>
      </c>
      <c r="J304" s="104" t="s">
        <v>783</v>
      </c>
      <c r="K304" s="40"/>
      <c r="L304" s="106">
        <v>1</v>
      </c>
      <c r="M304" s="106">
        <v>8</v>
      </c>
      <c r="N304" s="109" t="s">
        <v>784</v>
      </c>
      <c r="O304" s="103">
        <v>288190</v>
      </c>
      <c r="P304" s="110" t="s">
        <v>782</v>
      </c>
    </row>
    <row r="305" spans="1:18" ht="16.5" customHeight="1">
      <c r="A305" s="9">
        <v>298</v>
      </c>
      <c r="B305" s="9" t="s">
        <v>78</v>
      </c>
      <c r="C305" s="104" t="s">
        <v>767</v>
      </c>
      <c r="D305" s="7"/>
      <c r="E305" s="7"/>
      <c r="F305" s="104" t="s">
        <v>768</v>
      </c>
      <c r="G305" s="104" t="s">
        <v>52</v>
      </c>
      <c r="H305" s="104" t="s">
        <v>668</v>
      </c>
      <c r="I305" s="105" t="s">
        <v>780</v>
      </c>
      <c r="J305" s="104" t="s">
        <v>51</v>
      </c>
      <c r="K305" s="40"/>
      <c r="L305" s="106">
        <v>1</v>
      </c>
      <c r="M305" s="106">
        <v>8</v>
      </c>
      <c r="N305" s="109" t="s">
        <v>781</v>
      </c>
      <c r="O305" s="103">
        <v>382530</v>
      </c>
      <c r="P305" s="110" t="s">
        <v>785</v>
      </c>
    </row>
    <row r="306" spans="1:18" ht="16.5" customHeight="1">
      <c r="A306" s="2">
        <v>299</v>
      </c>
      <c r="B306" s="9" t="s">
        <v>78</v>
      </c>
      <c r="C306" s="111" t="s">
        <v>767</v>
      </c>
      <c r="D306" s="7"/>
      <c r="E306" s="7"/>
      <c r="F306" s="111" t="s">
        <v>768</v>
      </c>
      <c r="G306" s="111" t="s">
        <v>52</v>
      </c>
      <c r="H306" s="111" t="s">
        <v>38</v>
      </c>
      <c r="I306" s="112" t="s">
        <v>786</v>
      </c>
      <c r="J306" s="111" t="s">
        <v>86</v>
      </c>
      <c r="K306" s="40"/>
      <c r="L306" s="113">
        <v>1</v>
      </c>
      <c r="M306" s="113">
        <v>12</v>
      </c>
      <c r="N306" s="111" t="s">
        <v>787</v>
      </c>
      <c r="O306" s="114">
        <v>164170</v>
      </c>
      <c r="P306" s="115" t="s">
        <v>788</v>
      </c>
    </row>
    <row r="307" spans="1:18" ht="16.5" customHeight="1">
      <c r="A307" s="9">
        <v>300</v>
      </c>
      <c r="B307" s="9" t="s">
        <v>78</v>
      </c>
      <c r="C307" s="111" t="s">
        <v>767</v>
      </c>
      <c r="D307" s="7"/>
      <c r="E307" s="7"/>
      <c r="F307" s="111" t="s">
        <v>768</v>
      </c>
      <c r="G307" s="111" t="s">
        <v>52</v>
      </c>
      <c r="H307" s="111" t="s">
        <v>789</v>
      </c>
      <c r="I307" s="112" t="s">
        <v>790</v>
      </c>
      <c r="J307" s="111" t="s">
        <v>83</v>
      </c>
      <c r="K307" s="40"/>
      <c r="L307" s="113">
        <v>1</v>
      </c>
      <c r="M307" s="113">
        <v>19.600000000000001</v>
      </c>
      <c r="N307" s="111" t="s">
        <v>791</v>
      </c>
      <c r="O307" s="114">
        <v>835830</v>
      </c>
      <c r="P307" s="115" t="s">
        <v>788</v>
      </c>
    </row>
    <row r="308" spans="1:18" ht="16.5" customHeight="1">
      <c r="A308" s="2">
        <v>301</v>
      </c>
      <c r="B308" s="9" t="s">
        <v>78</v>
      </c>
      <c r="C308" s="104" t="s">
        <v>760</v>
      </c>
      <c r="D308" s="9"/>
      <c r="E308" s="9"/>
      <c r="F308" s="104" t="s">
        <v>761</v>
      </c>
      <c r="G308" s="104" t="s">
        <v>52</v>
      </c>
      <c r="H308" s="104" t="s">
        <v>762</v>
      </c>
      <c r="I308" s="105" t="s">
        <v>763</v>
      </c>
      <c r="J308" s="104" t="s">
        <v>82</v>
      </c>
      <c r="K308" s="40"/>
      <c r="L308" s="106">
        <v>1</v>
      </c>
      <c r="M308" s="106">
        <v>30</v>
      </c>
      <c r="N308" s="104" t="s">
        <v>764</v>
      </c>
      <c r="O308" s="103">
        <v>101520</v>
      </c>
      <c r="P308" s="105" t="s">
        <v>765</v>
      </c>
    </row>
    <row r="309" spans="1:18" ht="16.5" customHeight="1">
      <c r="A309" s="9">
        <v>302</v>
      </c>
      <c r="B309" s="9" t="s">
        <v>78</v>
      </c>
      <c r="C309" s="104" t="s">
        <v>760</v>
      </c>
      <c r="D309" s="9"/>
      <c r="E309" s="9"/>
      <c r="F309" s="104" t="s">
        <v>761</v>
      </c>
      <c r="G309" s="104" t="s">
        <v>52</v>
      </c>
      <c r="H309" s="104" t="s">
        <v>762</v>
      </c>
      <c r="I309" s="105" t="s">
        <v>763</v>
      </c>
      <c r="J309" s="104" t="s">
        <v>82</v>
      </c>
      <c r="K309" s="40"/>
      <c r="L309" s="106">
        <v>1</v>
      </c>
      <c r="M309" s="106">
        <v>30</v>
      </c>
      <c r="N309" s="104" t="s">
        <v>764</v>
      </c>
      <c r="O309" s="107">
        <v>106920</v>
      </c>
      <c r="P309" s="105" t="s">
        <v>766</v>
      </c>
    </row>
    <row r="310" spans="1:18" ht="16.5" customHeight="1">
      <c r="A310" s="2">
        <v>303</v>
      </c>
      <c r="B310" s="9" t="s">
        <v>645</v>
      </c>
      <c r="C310" s="9" t="s">
        <v>183</v>
      </c>
      <c r="D310" s="9" t="s">
        <v>46</v>
      </c>
      <c r="E310" s="9" t="s">
        <v>47</v>
      </c>
      <c r="F310" s="9" t="s">
        <v>45</v>
      </c>
      <c r="G310" s="9" t="s">
        <v>110</v>
      </c>
      <c r="H310" s="9" t="s">
        <v>49</v>
      </c>
      <c r="I310" s="10" t="s">
        <v>367</v>
      </c>
      <c r="J310" s="9" t="s">
        <v>395</v>
      </c>
      <c r="K310" s="40">
        <v>756096</v>
      </c>
      <c r="L310" s="9">
        <v>2</v>
      </c>
      <c r="M310" s="69">
        <v>30</v>
      </c>
      <c r="N310" s="9" t="s">
        <v>368</v>
      </c>
      <c r="O310" s="12">
        <v>558310</v>
      </c>
      <c r="P310" s="12"/>
    </row>
    <row r="311" spans="1:18" ht="16.5" customHeight="1">
      <c r="A311" s="9">
        <v>304</v>
      </c>
      <c r="B311" s="9" t="s">
        <v>646</v>
      </c>
      <c r="C311" s="47" t="s">
        <v>189</v>
      </c>
      <c r="D311" s="9" t="s">
        <v>369</v>
      </c>
      <c r="E311" s="9" t="s">
        <v>370</v>
      </c>
      <c r="F311" s="9" t="s">
        <v>371</v>
      </c>
      <c r="G311" s="9" t="s">
        <v>8</v>
      </c>
      <c r="H311" s="9" t="s">
        <v>647</v>
      </c>
      <c r="I311" s="10" t="s">
        <v>372</v>
      </c>
      <c r="J311" s="9" t="s">
        <v>6</v>
      </c>
      <c r="K311" s="40">
        <v>0</v>
      </c>
      <c r="L311" s="9">
        <v>7</v>
      </c>
      <c r="M311" s="69">
        <v>59.5</v>
      </c>
      <c r="N311" s="9" t="s">
        <v>373</v>
      </c>
      <c r="O311" s="12">
        <v>412000</v>
      </c>
      <c r="P311" s="12"/>
    </row>
    <row r="312" spans="1:18" ht="16.5" customHeight="1">
      <c r="A312" s="2">
        <v>305</v>
      </c>
      <c r="B312" s="76" t="s">
        <v>646</v>
      </c>
      <c r="C312" s="77" t="s">
        <v>842</v>
      </c>
      <c r="D312" s="76" t="s">
        <v>843</v>
      </c>
      <c r="E312" s="76" t="s">
        <v>844</v>
      </c>
      <c r="F312" s="76" t="s">
        <v>845</v>
      </c>
      <c r="G312" s="76" t="s">
        <v>465</v>
      </c>
      <c r="H312" s="76" t="s">
        <v>521</v>
      </c>
      <c r="I312" s="78" t="s">
        <v>846</v>
      </c>
      <c r="J312" s="76" t="s">
        <v>6</v>
      </c>
      <c r="K312" s="79">
        <v>0</v>
      </c>
      <c r="L312" s="76">
        <v>1</v>
      </c>
      <c r="M312" s="80">
        <v>15</v>
      </c>
      <c r="N312" s="76" t="s">
        <v>847</v>
      </c>
      <c r="O312" s="141">
        <v>63000</v>
      </c>
      <c r="P312" s="141" t="s">
        <v>848</v>
      </c>
    </row>
    <row r="316" spans="1:18" ht="16.5" customHeight="1">
      <c r="A316" s="20"/>
      <c r="B316" s="20"/>
      <c r="C316" s="20"/>
      <c r="D316" s="9" t="s">
        <v>67</v>
      </c>
      <c r="E316" s="9" t="s">
        <v>68</v>
      </c>
      <c r="F316" s="20"/>
      <c r="G316" s="20"/>
      <c r="H316" s="20"/>
      <c r="I316" s="20"/>
      <c r="J316" s="20"/>
      <c r="K316" s="40">
        <v>1404771</v>
      </c>
      <c r="L316" s="20"/>
      <c r="M316" s="20"/>
      <c r="N316" s="20"/>
      <c r="Q316" s="20"/>
      <c r="R316" s="20"/>
    </row>
    <row r="317" spans="1:18" ht="16.5" customHeight="1">
      <c r="A317" s="20"/>
      <c r="B317" s="20"/>
      <c r="C317" s="20"/>
      <c r="D317" s="9" t="s">
        <v>849</v>
      </c>
      <c r="E317" s="9" t="s">
        <v>850</v>
      </c>
      <c r="F317" s="20"/>
      <c r="G317" s="20"/>
      <c r="H317" s="20"/>
      <c r="I317" s="20"/>
      <c r="J317" s="20"/>
      <c r="K317" s="9">
        <v>0</v>
      </c>
      <c r="L317" s="20"/>
      <c r="M317" s="20"/>
      <c r="N317" s="20"/>
      <c r="Q317" s="20"/>
      <c r="R317" s="20"/>
    </row>
    <row r="318" spans="1:18" ht="16.5" customHeight="1">
      <c r="A318" s="20"/>
      <c r="B318" s="20"/>
      <c r="C318" s="20"/>
      <c r="D318" s="9" t="s">
        <v>387</v>
      </c>
      <c r="E318" s="9" t="s">
        <v>388</v>
      </c>
      <c r="F318" s="20"/>
      <c r="G318" s="20"/>
      <c r="H318" s="20"/>
      <c r="I318" s="20"/>
      <c r="J318" s="20"/>
      <c r="K318" s="57">
        <v>184056</v>
      </c>
      <c r="L318" s="20"/>
      <c r="M318" s="20"/>
      <c r="N318" s="20"/>
      <c r="Q318" s="20"/>
      <c r="R318" s="20"/>
    </row>
    <row r="319" spans="1:18" ht="16.5" customHeight="1">
      <c r="A319" s="20"/>
      <c r="B319" s="20"/>
      <c r="C319" s="20"/>
      <c r="D319" s="9" t="s">
        <v>387</v>
      </c>
      <c r="E319" s="9" t="s">
        <v>388</v>
      </c>
      <c r="F319" s="20"/>
      <c r="G319" s="20"/>
      <c r="H319" s="20"/>
      <c r="I319" s="20"/>
      <c r="J319" s="20"/>
      <c r="K319" s="56"/>
      <c r="L319" s="20"/>
      <c r="M319" s="20"/>
      <c r="N319" s="20"/>
      <c r="Q319" s="20"/>
      <c r="R319" s="20"/>
    </row>
    <row r="320" spans="1:18" ht="16.5" customHeight="1">
      <c r="A320" s="20"/>
      <c r="B320" s="20"/>
      <c r="C320" s="20"/>
      <c r="F320" s="20"/>
      <c r="G320" s="20"/>
      <c r="H320" s="20"/>
      <c r="I320" s="20"/>
      <c r="J320" s="20"/>
      <c r="L320" s="20"/>
      <c r="M320" s="20"/>
      <c r="N320" s="20"/>
      <c r="Q320" s="20"/>
      <c r="R320" s="20"/>
    </row>
    <row r="321" spans="1:18" ht="16.5" customHeight="1">
      <c r="A321" s="20"/>
      <c r="B321" s="20"/>
      <c r="C321" s="20"/>
      <c r="F321" s="20"/>
      <c r="G321" s="20"/>
      <c r="H321" s="20"/>
      <c r="I321" s="20"/>
      <c r="J321" s="20"/>
      <c r="L321" s="20"/>
      <c r="M321" s="20"/>
      <c r="N321" s="20"/>
      <c r="Q321" s="20"/>
      <c r="R321" s="20"/>
    </row>
    <row r="322" spans="1:18" ht="16.5" customHeight="1">
      <c r="A322" s="20"/>
      <c r="B322" s="20"/>
      <c r="C322" s="20"/>
      <c r="F322" s="20"/>
      <c r="G322" s="20"/>
      <c r="H322" s="20"/>
      <c r="I322" s="20"/>
      <c r="J322" s="20"/>
      <c r="L322" s="20"/>
      <c r="M322" s="20"/>
      <c r="N322" s="20"/>
      <c r="Q322" s="20"/>
      <c r="R322" s="20"/>
    </row>
    <row r="323" spans="1:18" ht="16.5" customHeight="1">
      <c r="A323" s="20"/>
      <c r="B323" s="20"/>
      <c r="C323" s="20"/>
      <c r="F323" s="20"/>
      <c r="G323" s="20"/>
      <c r="H323" s="20"/>
      <c r="I323" s="20"/>
      <c r="J323" s="20"/>
      <c r="L323" s="20"/>
      <c r="M323" s="20"/>
      <c r="N323" s="20"/>
      <c r="Q323" s="20"/>
      <c r="R323" s="20"/>
    </row>
    <row r="324" spans="1:18" ht="16.5" customHeight="1">
      <c r="A324" s="20"/>
      <c r="B324" s="20"/>
      <c r="C324" s="20"/>
      <c r="F324" s="20"/>
      <c r="G324" s="20"/>
      <c r="H324" s="20"/>
      <c r="I324" s="20"/>
      <c r="J324" s="20"/>
      <c r="L324" s="20"/>
      <c r="M324" s="20"/>
      <c r="N324" s="20"/>
      <c r="Q324" s="20"/>
      <c r="R324" s="20"/>
    </row>
    <row r="325" spans="1:18" ht="16.5" customHeight="1">
      <c r="A325" s="20"/>
      <c r="B325" s="20"/>
      <c r="C325" s="20"/>
      <c r="F325" s="20"/>
      <c r="G325" s="20"/>
      <c r="H325" s="20"/>
      <c r="I325" s="20"/>
      <c r="J325" s="20"/>
      <c r="L325" s="20"/>
      <c r="M325" s="20"/>
      <c r="N325" s="20"/>
      <c r="Q325" s="20"/>
      <c r="R325" s="20"/>
    </row>
    <row r="326" spans="1:18" ht="16.5" customHeight="1">
      <c r="A326" s="20"/>
      <c r="B326" s="20"/>
      <c r="C326" s="20"/>
      <c r="F326" s="20"/>
      <c r="G326" s="20"/>
      <c r="H326" s="20"/>
      <c r="I326" s="20"/>
      <c r="J326" s="20"/>
      <c r="L326" s="20"/>
      <c r="M326" s="20"/>
      <c r="N326" s="20"/>
      <c r="Q326" s="20"/>
      <c r="R326" s="20"/>
    </row>
    <row r="327" spans="1:18" ht="16.5" customHeight="1">
      <c r="A327" s="20"/>
      <c r="B327" s="20"/>
      <c r="C327" s="20"/>
      <c r="F327" s="20"/>
      <c r="G327" s="20"/>
      <c r="H327" s="20"/>
      <c r="I327" s="20"/>
      <c r="J327" s="20"/>
      <c r="L327" s="20"/>
      <c r="M327" s="20"/>
      <c r="N327" s="20"/>
      <c r="Q327" s="20"/>
      <c r="R327" s="20"/>
    </row>
    <row r="328" spans="1:18" ht="16.5" customHeight="1">
      <c r="B328" s="20"/>
      <c r="C328" s="20"/>
      <c r="F328" s="20"/>
      <c r="G328" s="20"/>
      <c r="H328" s="20"/>
      <c r="I328" s="20"/>
      <c r="J328" s="20"/>
      <c r="L328" s="20"/>
      <c r="M328" s="20"/>
      <c r="N328" s="20"/>
    </row>
    <row r="329" spans="1:18" ht="16.5" customHeight="1">
      <c r="B329" s="20"/>
      <c r="C329" s="20"/>
      <c r="F329" s="20"/>
      <c r="G329" s="20"/>
      <c r="H329" s="20"/>
      <c r="I329" s="20"/>
      <c r="J329" s="20"/>
      <c r="L329" s="20"/>
      <c r="M329" s="20"/>
      <c r="N329" s="20"/>
    </row>
  </sheetData>
  <autoFilter ref="A6:P312" xr:uid="{00000000-0009-0000-0000-000002000000}">
    <sortState ref="A8:P312">
      <sortCondition ref="B8"/>
    </sortState>
  </autoFilter>
  <sortState ref="A8:P309">
    <sortCondition ref="B8"/>
  </sortState>
  <phoneticPr fontId="2" type="noConversion"/>
  <conditionalFormatting sqref="N21 N175:N182 N67:N74 N76:N84 N86:N88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F2745"/>
  <sheetViews>
    <sheetView workbookViewId="0">
      <selection activeCell="F35" sqref="F35"/>
    </sheetView>
  </sheetViews>
  <sheetFormatPr defaultRowHeight="16.5"/>
  <cols>
    <col min="1" max="1" width="27.625" style="1" customWidth="1"/>
    <col min="2" max="2" width="14.75" style="1" customWidth="1"/>
    <col min="3" max="4" width="16.625" style="122" bestFit="1" customWidth="1"/>
    <col min="5" max="6" width="17.875" bestFit="1" customWidth="1"/>
  </cols>
  <sheetData>
    <row r="1" spans="1:6" ht="33">
      <c r="A1" s="3" t="s">
        <v>0</v>
      </c>
      <c r="B1" s="3" t="s">
        <v>1</v>
      </c>
      <c r="C1" s="166" t="s">
        <v>888</v>
      </c>
      <c r="D1" s="166" t="s">
        <v>887</v>
      </c>
      <c r="E1" s="166" t="s">
        <v>886</v>
      </c>
      <c r="F1" s="166" t="s">
        <v>885</v>
      </c>
    </row>
    <row r="2" spans="1:6">
      <c r="A2" s="6"/>
      <c r="B2" s="6"/>
      <c r="C2" s="162">
        <v>179076077</v>
      </c>
      <c r="D2" s="162">
        <v>74697575.600000009</v>
      </c>
      <c r="E2" s="162">
        <v>179445982</v>
      </c>
      <c r="F2" s="162">
        <f>SUM(F4:F48)</f>
        <v>67409100</v>
      </c>
    </row>
    <row r="3" spans="1:6">
      <c r="A3" s="6"/>
      <c r="B3" s="6" t="s">
        <v>889</v>
      </c>
      <c r="C3" s="162">
        <f>C2/49</f>
        <v>3654613.8163265307</v>
      </c>
      <c r="D3" s="162"/>
      <c r="E3" s="162">
        <f>E2/45</f>
        <v>3987688.4888888891</v>
      </c>
      <c r="F3" s="162"/>
    </row>
    <row r="4" spans="1:6">
      <c r="A4" s="2" t="s">
        <v>65</v>
      </c>
      <c r="B4" s="2">
        <v>3128118270</v>
      </c>
      <c r="C4" s="165">
        <v>644448</v>
      </c>
      <c r="D4" s="163">
        <v>225260</v>
      </c>
      <c r="E4" s="122">
        <v>1872035</v>
      </c>
      <c r="F4" s="122">
        <v>744187</v>
      </c>
    </row>
    <row r="5" spans="1:6">
      <c r="A5" s="75" t="s">
        <v>880</v>
      </c>
      <c r="B5" s="75">
        <v>5148169114</v>
      </c>
      <c r="C5" s="165">
        <v>5398713</v>
      </c>
      <c r="D5" s="163">
        <v>1841069</v>
      </c>
      <c r="E5" s="122">
        <v>5107866</v>
      </c>
      <c r="F5" s="122">
        <v>1383838</v>
      </c>
    </row>
    <row r="6" spans="1:6">
      <c r="A6" s="7" t="s">
        <v>56</v>
      </c>
      <c r="B6" s="9">
        <v>5158135048</v>
      </c>
      <c r="C6" s="165">
        <v>4277478</v>
      </c>
      <c r="D6" s="163">
        <v>1243491</v>
      </c>
      <c r="E6" s="122">
        <v>3038886</v>
      </c>
      <c r="F6" s="122">
        <v>944127</v>
      </c>
    </row>
    <row r="7" spans="1:6">
      <c r="A7" s="9" t="s">
        <v>41</v>
      </c>
      <c r="B7" s="9">
        <v>3088120914</v>
      </c>
      <c r="C7" s="165">
        <v>8379755</v>
      </c>
      <c r="D7" s="163">
        <v>3288461</v>
      </c>
      <c r="E7" s="122">
        <v>8912854</v>
      </c>
      <c r="F7" s="122">
        <v>3449403</v>
      </c>
    </row>
    <row r="8" spans="1:6">
      <c r="A8" s="7" t="s">
        <v>90</v>
      </c>
      <c r="B8" s="9">
        <v>2158702334</v>
      </c>
      <c r="C8" s="165">
        <v>1757217</v>
      </c>
      <c r="D8" s="163">
        <v>688682.5</v>
      </c>
      <c r="E8" s="122">
        <v>1322218</v>
      </c>
      <c r="F8" s="122">
        <v>720150</v>
      </c>
    </row>
    <row r="9" spans="1:6">
      <c r="A9" s="84" t="s">
        <v>878</v>
      </c>
      <c r="B9" s="84">
        <v>1428105759</v>
      </c>
      <c r="C9" s="165">
        <v>4369891</v>
      </c>
      <c r="D9" s="163">
        <v>2316442.7999999998</v>
      </c>
      <c r="E9" s="122">
        <v>4157987</v>
      </c>
      <c r="F9" s="122">
        <v>2349701</v>
      </c>
    </row>
    <row r="10" spans="1:6">
      <c r="A10" s="84" t="s">
        <v>200</v>
      </c>
      <c r="B10" s="84">
        <v>2208786369</v>
      </c>
      <c r="C10" s="165">
        <v>7424692</v>
      </c>
      <c r="D10" s="163">
        <v>10375336</v>
      </c>
      <c r="E10" s="122">
        <v>4791209</v>
      </c>
      <c r="F10" s="122">
        <v>4660912</v>
      </c>
    </row>
    <row r="11" spans="1:6">
      <c r="A11" s="9" t="s">
        <v>63</v>
      </c>
      <c r="B11" s="9">
        <v>1388142828</v>
      </c>
      <c r="C11" s="165">
        <v>776573</v>
      </c>
      <c r="D11" s="163">
        <v>61287.4</v>
      </c>
      <c r="E11" s="122">
        <v>648095</v>
      </c>
      <c r="F11" s="122">
        <v>45861</v>
      </c>
    </row>
    <row r="12" spans="1:6">
      <c r="A12" s="7" t="s">
        <v>91</v>
      </c>
      <c r="B12" s="9">
        <v>1308144822</v>
      </c>
      <c r="C12" s="165">
        <v>858042</v>
      </c>
      <c r="D12" s="163">
        <v>261011.5</v>
      </c>
      <c r="E12" s="122">
        <v>1368721</v>
      </c>
      <c r="F12" s="122">
        <v>390580</v>
      </c>
    </row>
    <row r="13" spans="1:6">
      <c r="A13" s="7" t="s">
        <v>60</v>
      </c>
      <c r="B13" s="9">
        <v>3078105152</v>
      </c>
      <c r="C13" s="165">
        <v>1898113</v>
      </c>
      <c r="D13" s="163">
        <v>587336.19999999995</v>
      </c>
      <c r="E13" s="122">
        <v>1567237</v>
      </c>
      <c r="F13" s="122">
        <v>560593</v>
      </c>
    </row>
    <row r="14" spans="1:6">
      <c r="A14" s="84" t="s">
        <v>650</v>
      </c>
      <c r="B14" s="84">
        <v>1068124691</v>
      </c>
      <c r="C14" s="165">
        <v>46355682</v>
      </c>
      <c r="D14" s="163">
        <v>20015481.5</v>
      </c>
      <c r="E14" s="122">
        <v>60116132</v>
      </c>
      <c r="F14" s="122">
        <v>20534413</v>
      </c>
    </row>
    <row r="15" spans="1:6">
      <c r="A15" s="7" t="s">
        <v>74</v>
      </c>
      <c r="B15" s="9">
        <v>1278219187</v>
      </c>
      <c r="C15" s="165">
        <v>546098</v>
      </c>
      <c r="D15" s="163">
        <v>130818</v>
      </c>
      <c r="E15" s="122">
        <v>231020</v>
      </c>
      <c r="F15" s="122">
        <v>59524</v>
      </c>
    </row>
    <row r="16" spans="1:6">
      <c r="A16" s="164" t="s">
        <v>881</v>
      </c>
      <c r="B16" s="75">
        <v>5118111175</v>
      </c>
      <c r="C16" s="165">
        <v>0</v>
      </c>
      <c r="D16" s="163">
        <v>0</v>
      </c>
      <c r="E16" s="122">
        <v>11133</v>
      </c>
      <c r="F16" s="122">
        <v>3500</v>
      </c>
    </row>
    <row r="17" spans="1:6">
      <c r="A17" s="76" t="s">
        <v>870</v>
      </c>
      <c r="B17" s="76">
        <v>4128200738</v>
      </c>
      <c r="C17" s="165">
        <v>6288056</v>
      </c>
      <c r="D17" s="163">
        <v>2254771.7000000002</v>
      </c>
      <c r="E17" s="122">
        <v>6327219</v>
      </c>
      <c r="F17" s="122">
        <v>2356151</v>
      </c>
    </row>
    <row r="18" spans="1:6">
      <c r="A18" s="2" t="s">
        <v>70</v>
      </c>
      <c r="B18" s="2">
        <v>3018128609</v>
      </c>
      <c r="C18" s="165">
        <v>1644182</v>
      </c>
      <c r="D18" s="163">
        <v>566156.1</v>
      </c>
      <c r="E18" s="122">
        <v>2135154</v>
      </c>
      <c r="F18" s="122">
        <v>770162</v>
      </c>
    </row>
    <row r="19" spans="1:6">
      <c r="A19" s="75" t="s">
        <v>864</v>
      </c>
      <c r="B19" s="75">
        <v>3088112262</v>
      </c>
      <c r="C19" s="165">
        <v>845439</v>
      </c>
      <c r="D19" s="163">
        <v>273206.8</v>
      </c>
      <c r="E19" s="122">
        <v>1334639</v>
      </c>
      <c r="F19" s="122">
        <v>469497</v>
      </c>
    </row>
    <row r="20" spans="1:6">
      <c r="A20" s="7" t="s">
        <v>21</v>
      </c>
      <c r="B20" s="9">
        <v>5088120834</v>
      </c>
      <c r="C20" s="165">
        <v>4251353</v>
      </c>
      <c r="D20" s="163">
        <v>1660879.5</v>
      </c>
      <c r="E20" s="122">
        <v>3783107</v>
      </c>
      <c r="F20" s="122">
        <v>1455924</v>
      </c>
    </row>
    <row r="21" spans="1:6">
      <c r="A21" s="18" t="s">
        <v>877</v>
      </c>
      <c r="B21" s="18">
        <v>4078107799</v>
      </c>
      <c r="C21" s="165">
        <v>6354750</v>
      </c>
      <c r="D21" s="163">
        <v>1860710.6</v>
      </c>
      <c r="E21" s="122">
        <v>3973133</v>
      </c>
      <c r="F21" s="122">
        <v>1071599</v>
      </c>
    </row>
    <row r="22" spans="1:6">
      <c r="A22" s="7" t="s">
        <v>59</v>
      </c>
      <c r="B22" s="9">
        <v>5058156124</v>
      </c>
      <c r="C22" s="165">
        <v>5522572</v>
      </c>
      <c r="D22" s="163">
        <v>1755827.3</v>
      </c>
      <c r="E22" s="122">
        <v>5714477</v>
      </c>
      <c r="F22" s="122">
        <v>2045622</v>
      </c>
    </row>
    <row r="23" spans="1:6">
      <c r="A23" s="84" t="s">
        <v>828</v>
      </c>
      <c r="B23" s="84">
        <v>2048199666</v>
      </c>
      <c r="C23" s="165">
        <v>29576753</v>
      </c>
      <c r="D23" s="163">
        <v>8221884.5999999996</v>
      </c>
      <c r="E23" s="122">
        <v>27614796</v>
      </c>
      <c r="F23" s="122">
        <v>8509294</v>
      </c>
    </row>
    <row r="24" spans="1:6">
      <c r="A24" s="76" t="s">
        <v>871</v>
      </c>
      <c r="B24" s="76">
        <v>4128123068</v>
      </c>
      <c r="C24" s="165">
        <v>306568</v>
      </c>
      <c r="D24" s="163">
        <v>121495</v>
      </c>
      <c r="E24" s="122">
        <v>533157</v>
      </c>
      <c r="F24" s="122">
        <v>224320</v>
      </c>
    </row>
    <row r="25" spans="1:6">
      <c r="A25" s="84" t="s">
        <v>879</v>
      </c>
      <c r="B25" s="84">
        <v>1208683556</v>
      </c>
      <c r="C25" s="165">
        <v>1890360</v>
      </c>
      <c r="D25" s="163">
        <v>767029</v>
      </c>
      <c r="E25" s="122">
        <v>1447701</v>
      </c>
      <c r="F25" s="122">
        <v>640105</v>
      </c>
    </row>
    <row r="26" spans="1:6">
      <c r="A26" s="75" t="s">
        <v>882</v>
      </c>
      <c r="B26" s="75">
        <v>5118105902</v>
      </c>
      <c r="C26" s="165">
        <v>1541877</v>
      </c>
      <c r="D26" s="163">
        <v>577355</v>
      </c>
      <c r="E26" s="122">
        <v>1600939</v>
      </c>
      <c r="F26" s="122">
        <v>665000</v>
      </c>
    </row>
    <row r="27" spans="1:6">
      <c r="A27" s="75" t="s">
        <v>883</v>
      </c>
      <c r="B27" s="75">
        <v>5118200452</v>
      </c>
      <c r="C27" s="165">
        <v>484545</v>
      </c>
      <c r="D27" s="163">
        <v>132869.20000000001</v>
      </c>
      <c r="E27" s="122">
        <v>879317</v>
      </c>
      <c r="F27" s="122">
        <v>241666</v>
      </c>
    </row>
    <row r="28" spans="1:6">
      <c r="A28" s="8" t="s">
        <v>72</v>
      </c>
      <c r="B28" s="8">
        <v>5088202930</v>
      </c>
      <c r="C28" s="165">
        <v>902427</v>
      </c>
      <c r="D28" s="163">
        <v>260612.4</v>
      </c>
      <c r="E28" s="122">
        <v>1000443</v>
      </c>
      <c r="F28" s="122">
        <v>319308</v>
      </c>
    </row>
    <row r="29" spans="1:6">
      <c r="A29" s="84" t="s">
        <v>26</v>
      </c>
      <c r="B29" s="84">
        <v>1378203149</v>
      </c>
      <c r="C29" s="165">
        <v>514546</v>
      </c>
      <c r="D29" s="163">
        <v>213850</v>
      </c>
      <c r="E29" s="122">
        <v>311847</v>
      </c>
      <c r="F29" s="122">
        <v>143565</v>
      </c>
    </row>
    <row r="30" spans="1:6">
      <c r="A30" s="76" t="s">
        <v>872</v>
      </c>
      <c r="B30" s="76">
        <v>4118111045</v>
      </c>
      <c r="C30" s="165">
        <v>1201247</v>
      </c>
      <c r="D30" s="163">
        <v>379672.1</v>
      </c>
      <c r="E30" s="122">
        <v>1193520</v>
      </c>
      <c r="F30" s="122">
        <v>417215</v>
      </c>
    </row>
    <row r="31" spans="1:6">
      <c r="A31" s="9" t="s">
        <v>73</v>
      </c>
      <c r="B31" s="9">
        <v>1095262020</v>
      </c>
      <c r="C31" s="165">
        <v>409592</v>
      </c>
      <c r="D31" s="163">
        <v>152215</v>
      </c>
      <c r="E31" s="122">
        <v>268598</v>
      </c>
      <c r="F31" s="122">
        <v>99065</v>
      </c>
    </row>
    <row r="32" spans="1:6">
      <c r="A32" s="75" t="s">
        <v>865</v>
      </c>
      <c r="B32" s="75">
        <v>3128201854</v>
      </c>
      <c r="C32" s="165">
        <v>2708512</v>
      </c>
      <c r="D32" s="163">
        <v>925084.2</v>
      </c>
      <c r="E32" s="122">
        <v>2019050</v>
      </c>
      <c r="F32" s="122">
        <v>743702</v>
      </c>
    </row>
    <row r="33" spans="1:6">
      <c r="A33" s="8" t="s">
        <v>69</v>
      </c>
      <c r="B33" s="8">
        <v>6102445474</v>
      </c>
      <c r="C33" s="165">
        <v>432772</v>
      </c>
      <c r="D33" s="163">
        <v>180800</v>
      </c>
      <c r="E33" s="122">
        <v>427120</v>
      </c>
      <c r="F33" s="122">
        <v>204250</v>
      </c>
    </row>
    <row r="34" spans="1:6">
      <c r="A34" s="75" t="s">
        <v>884</v>
      </c>
      <c r="B34" s="75">
        <v>5118205914</v>
      </c>
      <c r="C34" s="165">
        <v>3953075</v>
      </c>
      <c r="D34" s="163">
        <v>1283894</v>
      </c>
      <c r="E34" s="122">
        <v>1063039</v>
      </c>
      <c r="F34" s="122">
        <v>372902</v>
      </c>
    </row>
    <row r="35" spans="1:6">
      <c r="A35" s="2" t="s">
        <v>71</v>
      </c>
      <c r="B35" s="2">
        <v>6108208988</v>
      </c>
      <c r="C35" s="165">
        <v>2179171</v>
      </c>
      <c r="D35" s="163">
        <v>682890</v>
      </c>
      <c r="E35" s="122">
        <v>1006971</v>
      </c>
      <c r="F35" s="122">
        <v>383595</v>
      </c>
    </row>
    <row r="36" spans="1:6">
      <c r="A36" s="76" t="s">
        <v>873</v>
      </c>
      <c r="B36" s="76">
        <v>4108152062</v>
      </c>
      <c r="C36" s="165">
        <v>1780661</v>
      </c>
      <c r="D36" s="163">
        <v>1195458.3999999999</v>
      </c>
      <c r="E36" s="122">
        <v>1729571</v>
      </c>
      <c r="F36" s="122">
        <v>1535641</v>
      </c>
    </row>
    <row r="37" spans="1:6">
      <c r="A37" s="76" t="s">
        <v>874</v>
      </c>
      <c r="B37" s="76">
        <v>6168200489</v>
      </c>
      <c r="C37" s="165">
        <v>1165257</v>
      </c>
      <c r="D37" s="163">
        <v>1194451</v>
      </c>
      <c r="E37" s="122">
        <v>1085293</v>
      </c>
      <c r="F37" s="122">
        <v>1116356</v>
      </c>
    </row>
    <row r="38" spans="1:6">
      <c r="A38" s="75" t="s">
        <v>866</v>
      </c>
      <c r="B38" s="75">
        <v>3088135232</v>
      </c>
      <c r="C38" s="165">
        <v>488976</v>
      </c>
      <c r="D38" s="163">
        <v>205810</v>
      </c>
      <c r="E38" s="122">
        <v>525479</v>
      </c>
      <c r="F38" s="122">
        <v>243270</v>
      </c>
    </row>
    <row r="39" spans="1:6">
      <c r="A39" s="76" t="s">
        <v>875</v>
      </c>
      <c r="B39" s="76">
        <v>6168200849</v>
      </c>
      <c r="C39" s="165">
        <v>939248</v>
      </c>
      <c r="D39" s="163">
        <v>460183</v>
      </c>
      <c r="E39" s="122">
        <v>809267</v>
      </c>
      <c r="F39" s="122">
        <v>410875</v>
      </c>
    </row>
    <row r="40" spans="1:6">
      <c r="A40" s="84" t="s">
        <v>194</v>
      </c>
      <c r="B40" s="84">
        <v>1330325210</v>
      </c>
      <c r="C40" s="165">
        <v>503515</v>
      </c>
      <c r="D40" s="163">
        <v>242042</v>
      </c>
      <c r="E40" s="122">
        <v>952624</v>
      </c>
      <c r="F40" s="122">
        <v>312808</v>
      </c>
    </row>
    <row r="41" spans="1:6">
      <c r="A41" s="18" t="s">
        <v>829</v>
      </c>
      <c r="B41" s="18">
        <v>4058108021</v>
      </c>
      <c r="C41" s="165">
        <v>2667282</v>
      </c>
      <c r="D41" s="163">
        <v>1100148</v>
      </c>
      <c r="E41" s="122">
        <v>876293</v>
      </c>
      <c r="F41" s="122">
        <v>344901</v>
      </c>
    </row>
    <row r="42" spans="1:6">
      <c r="A42" s="9" t="s">
        <v>22</v>
      </c>
      <c r="B42" s="9">
        <v>5118115638</v>
      </c>
      <c r="C42" s="165">
        <v>883637</v>
      </c>
      <c r="D42" s="163">
        <v>325700</v>
      </c>
      <c r="E42" s="122">
        <v>987231</v>
      </c>
      <c r="F42" s="122">
        <v>415277</v>
      </c>
    </row>
    <row r="43" spans="1:6">
      <c r="A43" s="75" t="s">
        <v>830</v>
      </c>
      <c r="B43" s="75">
        <v>6150792747</v>
      </c>
      <c r="C43" s="165">
        <v>7486607</v>
      </c>
      <c r="D43" s="163">
        <v>3354290</v>
      </c>
      <c r="E43" s="122">
        <v>5683235</v>
      </c>
      <c r="F43" s="122">
        <v>2066332</v>
      </c>
    </row>
    <row r="44" spans="1:6">
      <c r="A44" s="75" t="s">
        <v>867</v>
      </c>
      <c r="B44" s="75">
        <v>3128201776</v>
      </c>
      <c r="C44" s="165">
        <v>8077373</v>
      </c>
      <c r="D44" s="163">
        <v>2754204</v>
      </c>
      <c r="E44" s="122">
        <v>9422628</v>
      </c>
      <c r="F44" s="122">
        <v>3499771</v>
      </c>
    </row>
    <row r="45" spans="1:6">
      <c r="A45" s="164" t="s">
        <v>868</v>
      </c>
      <c r="B45" s="75">
        <v>3128175117</v>
      </c>
      <c r="C45" s="165">
        <v>0</v>
      </c>
      <c r="D45" s="163">
        <v>0</v>
      </c>
      <c r="E45" s="122">
        <v>131601</v>
      </c>
      <c r="F45" s="122">
        <v>25372</v>
      </c>
    </row>
    <row r="46" spans="1:6">
      <c r="A46" s="140" t="s">
        <v>869</v>
      </c>
      <c r="B46" s="140">
        <v>3038208547</v>
      </c>
      <c r="C46" s="165">
        <v>602475</v>
      </c>
      <c r="D46" s="163">
        <v>355170</v>
      </c>
      <c r="E46" s="122">
        <v>532771</v>
      </c>
      <c r="F46" s="122">
        <v>221840</v>
      </c>
    </row>
    <row r="47" spans="1:6">
      <c r="A47" s="76" t="s">
        <v>876</v>
      </c>
      <c r="B47" s="76">
        <v>6168165336</v>
      </c>
      <c r="C47" s="165">
        <v>0</v>
      </c>
      <c r="D47" s="163">
        <v>0</v>
      </c>
      <c r="E47" s="122">
        <v>246246</v>
      </c>
      <c r="F47" s="122">
        <v>37175</v>
      </c>
    </row>
    <row r="48" spans="1:6">
      <c r="A48" s="7" t="s">
        <v>37</v>
      </c>
      <c r="B48" s="7">
        <v>1248637995</v>
      </c>
      <c r="C48" s="165">
        <v>786547</v>
      </c>
      <c r="D48" s="163">
        <v>204239.8</v>
      </c>
      <c r="E48" s="122">
        <v>684123</v>
      </c>
      <c r="F48" s="122">
        <v>199751</v>
      </c>
    </row>
    <row r="49" spans="1:4">
      <c r="A49"/>
      <c r="B49"/>
      <c r="C49"/>
      <c r="D49"/>
    </row>
    <row r="50" spans="1:4">
      <c r="A50"/>
      <c r="B50"/>
      <c r="C50"/>
      <c r="D50"/>
    </row>
    <row r="51" spans="1:4">
      <c r="A51"/>
      <c r="B51"/>
      <c r="C51"/>
      <c r="D51"/>
    </row>
    <row r="52" spans="1:4">
      <c r="A52"/>
      <c r="B52"/>
      <c r="C52"/>
      <c r="D52"/>
    </row>
    <row r="53" spans="1:4">
      <c r="A53"/>
      <c r="B53"/>
      <c r="C53"/>
      <c r="D53"/>
    </row>
    <row r="54" spans="1:4">
      <c r="A54"/>
      <c r="B54"/>
      <c r="C54"/>
      <c r="D54"/>
    </row>
    <row r="55" spans="1:4">
      <c r="A55"/>
      <c r="B55"/>
      <c r="C55"/>
      <c r="D55"/>
    </row>
    <row r="56" spans="1:4">
      <c r="A56"/>
      <c r="B56"/>
      <c r="C56"/>
      <c r="D56"/>
    </row>
    <row r="57" spans="1:4">
      <c r="A57"/>
      <c r="B57"/>
      <c r="C57"/>
      <c r="D57"/>
    </row>
    <row r="58" spans="1:4">
      <c r="A58"/>
      <c r="B58"/>
      <c r="C58"/>
      <c r="D58"/>
    </row>
    <row r="59" spans="1:4">
      <c r="A59"/>
      <c r="B59"/>
      <c r="C59"/>
      <c r="D59"/>
    </row>
    <row r="60" spans="1:4">
      <c r="A60"/>
      <c r="B60"/>
    </row>
    <row r="61" spans="1:4">
      <c r="A61"/>
      <c r="B61"/>
    </row>
    <row r="62" spans="1:4">
      <c r="A62"/>
      <c r="B62"/>
    </row>
    <row r="63" spans="1:4">
      <c r="A63"/>
      <c r="B63"/>
    </row>
    <row r="64" spans="1:4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  <row r="216" spans="1:2">
      <c r="A216"/>
      <c r="B216"/>
    </row>
    <row r="217" spans="1:2">
      <c r="A217"/>
      <c r="B217"/>
    </row>
    <row r="218" spans="1:2">
      <c r="A218"/>
      <c r="B218"/>
    </row>
    <row r="219" spans="1:2">
      <c r="A219"/>
      <c r="B219"/>
    </row>
    <row r="220" spans="1:2">
      <c r="A220"/>
      <c r="B220"/>
    </row>
    <row r="221" spans="1:2">
      <c r="A221"/>
      <c r="B221"/>
    </row>
    <row r="222" spans="1:2">
      <c r="A222"/>
      <c r="B222"/>
    </row>
    <row r="223" spans="1:2">
      <c r="A223"/>
      <c r="B223"/>
    </row>
    <row r="224" spans="1:2">
      <c r="A224"/>
      <c r="B224"/>
    </row>
    <row r="225" spans="1:2">
      <c r="A225"/>
      <c r="B225"/>
    </row>
    <row r="226" spans="1:2">
      <c r="A226"/>
      <c r="B226"/>
    </row>
    <row r="227" spans="1:2">
      <c r="A227"/>
      <c r="B227"/>
    </row>
    <row r="228" spans="1:2">
      <c r="A228"/>
      <c r="B228"/>
    </row>
    <row r="229" spans="1:2">
      <c r="A229"/>
      <c r="B229"/>
    </row>
    <row r="230" spans="1:2">
      <c r="A230"/>
      <c r="B230"/>
    </row>
    <row r="231" spans="1:2">
      <c r="A231"/>
      <c r="B231"/>
    </row>
    <row r="232" spans="1:2">
      <c r="A232"/>
      <c r="B232"/>
    </row>
    <row r="233" spans="1:2">
      <c r="A233"/>
      <c r="B233"/>
    </row>
    <row r="234" spans="1:2">
      <c r="A234"/>
      <c r="B234"/>
    </row>
    <row r="235" spans="1:2">
      <c r="A235"/>
      <c r="B235"/>
    </row>
    <row r="236" spans="1:2">
      <c r="A236"/>
      <c r="B236"/>
    </row>
    <row r="237" spans="1:2">
      <c r="A237"/>
      <c r="B237"/>
    </row>
    <row r="238" spans="1:2">
      <c r="A238"/>
      <c r="B238"/>
    </row>
    <row r="239" spans="1:2">
      <c r="A239"/>
      <c r="B239"/>
    </row>
    <row r="240" spans="1:2">
      <c r="A240"/>
      <c r="B240"/>
    </row>
    <row r="241" spans="1:2">
      <c r="A241"/>
      <c r="B241"/>
    </row>
    <row r="242" spans="1:2">
      <c r="A242"/>
      <c r="B242"/>
    </row>
    <row r="243" spans="1:2">
      <c r="A243"/>
      <c r="B243"/>
    </row>
    <row r="244" spans="1:2">
      <c r="A244"/>
      <c r="B244"/>
    </row>
    <row r="245" spans="1:2">
      <c r="A245"/>
      <c r="B245"/>
    </row>
    <row r="246" spans="1:2">
      <c r="A246"/>
      <c r="B246"/>
    </row>
    <row r="247" spans="1:2">
      <c r="A247"/>
      <c r="B247"/>
    </row>
    <row r="248" spans="1:2">
      <c r="A248"/>
      <c r="B248"/>
    </row>
    <row r="249" spans="1:2">
      <c r="A249"/>
      <c r="B249"/>
    </row>
    <row r="250" spans="1:2">
      <c r="A250"/>
      <c r="B250"/>
    </row>
    <row r="251" spans="1:2">
      <c r="A251"/>
      <c r="B251"/>
    </row>
    <row r="252" spans="1:2">
      <c r="A252"/>
      <c r="B252"/>
    </row>
    <row r="253" spans="1:2">
      <c r="A253"/>
      <c r="B253"/>
    </row>
    <row r="254" spans="1:2">
      <c r="A254"/>
      <c r="B254"/>
    </row>
    <row r="255" spans="1:2">
      <c r="A255"/>
      <c r="B255"/>
    </row>
    <row r="256" spans="1:2">
      <c r="A256"/>
      <c r="B256"/>
    </row>
    <row r="257" spans="1:2">
      <c r="A257"/>
      <c r="B257"/>
    </row>
    <row r="258" spans="1:2">
      <c r="A258"/>
      <c r="B258"/>
    </row>
    <row r="259" spans="1:2">
      <c r="A259"/>
      <c r="B259"/>
    </row>
    <row r="260" spans="1:2">
      <c r="A260"/>
      <c r="B260"/>
    </row>
    <row r="261" spans="1:2">
      <c r="A261"/>
      <c r="B261"/>
    </row>
    <row r="262" spans="1:2">
      <c r="A262"/>
      <c r="B262"/>
    </row>
    <row r="263" spans="1:2">
      <c r="A263"/>
      <c r="B263"/>
    </row>
    <row r="264" spans="1:2">
      <c r="A264"/>
      <c r="B264"/>
    </row>
    <row r="265" spans="1:2">
      <c r="A265"/>
      <c r="B265"/>
    </row>
    <row r="266" spans="1:2">
      <c r="A266"/>
      <c r="B266"/>
    </row>
    <row r="267" spans="1:2">
      <c r="A267"/>
      <c r="B267"/>
    </row>
    <row r="268" spans="1:2">
      <c r="A268"/>
      <c r="B268"/>
    </row>
    <row r="269" spans="1:2">
      <c r="A269"/>
      <c r="B269"/>
    </row>
    <row r="270" spans="1:2">
      <c r="A270"/>
      <c r="B270"/>
    </row>
    <row r="271" spans="1:2">
      <c r="A271"/>
      <c r="B271"/>
    </row>
    <row r="272" spans="1:2">
      <c r="A272"/>
      <c r="B272"/>
    </row>
    <row r="273" spans="1:2">
      <c r="A273"/>
      <c r="B273"/>
    </row>
    <row r="274" spans="1:2">
      <c r="A274"/>
      <c r="B274"/>
    </row>
    <row r="275" spans="1:2">
      <c r="A275"/>
      <c r="B275"/>
    </row>
    <row r="276" spans="1:2">
      <c r="A276"/>
      <c r="B276"/>
    </row>
    <row r="277" spans="1:2">
      <c r="A277"/>
      <c r="B277"/>
    </row>
    <row r="278" spans="1:2">
      <c r="A278"/>
      <c r="B278"/>
    </row>
    <row r="279" spans="1:2">
      <c r="A279"/>
      <c r="B279"/>
    </row>
    <row r="280" spans="1:2">
      <c r="A280"/>
      <c r="B280"/>
    </row>
    <row r="281" spans="1:2">
      <c r="A281"/>
      <c r="B281"/>
    </row>
    <row r="282" spans="1:2">
      <c r="A282"/>
      <c r="B282"/>
    </row>
    <row r="283" spans="1:2">
      <c r="A283"/>
      <c r="B283"/>
    </row>
    <row r="284" spans="1:2">
      <c r="A284"/>
      <c r="B284"/>
    </row>
    <row r="285" spans="1:2">
      <c r="A285"/>
      <c r="B285"/>
    </row>
    <row r="286" spans="1:2">
      <c r="A286"/>
      <c r="B286"/>
    </row>
    <row r="287" spans="1:2">
      <c r="A287"/>
      <c r="B287"/>
    </row>
    <row r="288" spans="1:2">
      <c r="A288"/>
      <c r="B288"/>
    </row>
    <row r="289" spans="1:2">
      <c r="A289"/>
      <c r="B289"/>
    </row>
    <row r="290" spans="1:2">
      <c r="A290"/>
      <c r="B290"/>
    </row>
    <row r="291" spans="1:2">
      <c r="A291"/>
      <c r="B291"/>
    </row>
    <row r="292" spans="1:2">
      <c r="A292"/>
      <c r="B292"/>
    </row>
    <row r="293" spans="1:2">
      <c r="A293"/>
      <c r="B293"/>
    </row>
    <row r="294" spans="1:2">
      <c r="A294"/>
      <c r="B294"/>
    </row>
    <row r="295" spans="1:2">
      <c r="A295"/>
      <c r="B295"/>
    </row>
    <row r="296" spans="1:2">
      <c r="A296"/>
      <c r="B296"/>
    </row>
    <row r="297" spans="1:2">
      <c r="A297"/>
      <c r="B297"/>
    </row>
    <row r="298" spans="1:2">
      <c r="A298"/>
      <c r="B298"/>
    </row>
    <row r="299" spans="1:2">
      <c r="A299"/>
      <c r="B299"/>
    </row>
    <row r="300" spans="1:2">
      <c r="A300"/>
      <c r="B300"/>
    </row>
    <row r="301" spans="1:2">
      <c r="A301"/>
      <c r="B301"/>
    </row>
    <row r="302" spans="1:2">
      <c r="A302"/>
      <c r="B302"/>
    </row>
    <row r="303" spans="1:2">
      <c r="A303"/>
      <c r="B303"/>
    </row>
    <row r="304" spans="1:2">
      <c r="A304"/>
      <c r="B304"/>
    </row>
    <row r="305" spans="1:2">
      <c r="A305"/>
      <c r="B305"/>
    </row>
    <row r="306" spans="1:2">
      <c r="A306"/>
      <c r="B306"/>
    </row>
    <row r="307" spans="1:2">
      <c r="A307"/>
      <c r="B307"/>
    </row>
    <row r="308" spans="1:2">
      <c r="A308"/>
      <c r="B308"/>
    </row>
    <row r="309" spans="1:2">
      <c r="A309"/>
      <c r="B309"/>
    </row>
    <row r="310" spans="1:2">
      <c r="A310"/>
      <c r="B310"/>
    </row>
    <row r="311" spans="1:2">
      <c r="A311"/>
      <c r="B311"/>
    </row>
    <row r="312" spans="1:2">
      <c r="A312"/>
      <c r="B312"/>
    </row>
    <row r="313" spans="1:2">
      <c r="A313"/>
      <c r="B313"/>
    </row>
    <row r="314" spans="1:2">
      <c r="A314"/>
      <c r="B314"/>
    </row>
    <row r="315" spans="1:2">
      <c r="A315"/>
      <c r="B315"/>
    </row>
    <row r="316" spans="1:2">
      <c r="A316"/>
      <c r="B316"/>
    </row>
    <row r="317" spans="1:2">
      <c r="A317"/>
      <c r="B317"/>
    </row>
    <row r="318" spans="1:2">
      <c r="A318"/>
      <c r="B318"/>
    </row>
    <row r="319" spans="1:2">
      <c r="A319"/>
      <c r="B319"/>
    </row>
    <row r="320" spans="1:2">
      <c r="A320"/>
      <c r="B320"/>
    </row>
    <row r="321" spans="1:2">
      <c r="A321"/>
      <c r="B321"/>
    </row>
    <row r="322" spans="1:2">
      <c r="A322"/>
      <c r="B322"/>
    </row>
    <row r="323" spans="1:2">
      <c r="A323"/>
      <c r="B323"/>
    </row>
    <row r="324" spans="1:2">
      <c r="A324"/>
      <c r="B324"/>
    </row>
    <row r="325" spans="1:2">
      <c r="A325"/>
      <c r="B325"/>
    </row>
    <row r="326" spans="1:2">
      <c r="A326"/>
      <c r="B326"/>
    </row>
    <row r="327" spans="1:2">
      <c r="A327"/>
      <c r="B327"/>
    </row>
    <row r="328" spans="1:2">
      <c r="A328"/>
      <c r="B328"/>
    </row>
    <row r="329" spans="1:2">
      <c r="A329"/>
      <c r="B329"/>
    </row>
    <row r="330" spans="1:2">
      <c r="A330"/>
      <c r="B330"/>
    </row>
    <row r="331" spans="1:2">
      <c r="A331"/>
      <c r="B331"/>
    </row>
    <row r="332" spans="1:2">
      <c r="A332"/>
      <c r="B332"/>
    </row>
    <row r="333" spans="1:2">
      <c r="A333"/>
      <c r="B333"/>
    </row>
    <row r="334" spans="1:2">
      <c r="A334"/>
      <c r="B334"/>
    </row>
    <row r="335" spans="1:2">
      <c r="A335"/>
      <c r="B335"/>
    </row>
    <row r="336" spans="1:2">
      <c r="A336"/>
      <c r="B336"/>
    </row>
    <row r="337" spans="1:2">
      <c r="A337"/>
      <c r="B337"/>
    </row>
    <row r="338" spans="1:2">
      <c r="A338"/>
      <c r="B338"/>
    </row>
    <row r="339" spans="1:2">
      <c r="A339"/>
      <c r="B339"/>
    </row>
    <row r="340" spans="1:2">
      <c r="A340"/>
      <c r="B340"/>
    </row>
    <row r="341" spans="1:2">
      <c r="A341"/>
      <c r="B341"/>
    </row>
    <row r="342" spans="1:2">
      <c r="A342"/>
      <c r="B342"/>
    </row>
    <row r="343" spans="1:2">
      <c r="A343"/>
      <c r="B343"/>
    </row>
    <row r="344" spans="1:2">
      <c r="A344"/>
      <c r="B344"/>
    </row>
    <row r="345" spans="1:2">
      <c r="A345"/>
      <c r="B345"/>
    </row>
    <row r="346" spans="1:2">
      <c r="A346"/>
      <c r="B346"/>
    </row>
    <row r="347" spans="1:2">
      <c r="A347"/>
      <c r="B347"/>
    </row>
    <row r="348" spans="1:2">
      <c r="A348"/>
      <c r="B348"/>
    </row>
    <row r="349" spans="1:2">
      <c r="A349"/>
      <c r="B349"/>
    </row>
    <row r="350" spans="1:2">
      <c r="A350"/>
      <c r="B350"/>
    </row>
    <row r="351" spans="1:2">
      <c r="A351"/>
      <c r="B351"/>
    </row>
    <row r="352" spans="1:2">
      <c r="A352"/>
      <c r="B352"/>
    </row>
    <row r="353" spans="1:2">
      <c r="A353"/>
      <c r="B353"/>
    </row>
    <row r="354" spans="1:2">
      <c r="A354"/>
      <c r="B354"/>
    </row>
    <row r="355" spans="1:2">
      <c r="A355"/>
      <c r="B355"/>
    </row>
    <row r="356" spans="1:2">
      <c r="A356"/>
      <c r="B356"/>
    </row>
    <row r="357" spans="1:2">
      <c r="A357"/>
      <c r="B357"/>
    </row>
    <row r="358" spans="1:2">
      <c r="A358"/>
      <c r="B358"/>
    </row>
    <row r="359" spans="1:2">
      <c r="A359"/>
      <c r="B359"/>
    </row>
    <row r="360" spans="1:2">
      <c r="A360"/>
      <c r="B360"/>
    </row>
    <row r="361" spans="1:2">
      <c r="A361"/>
      <c r="B361"/>
    </row>
    <row r="362" spans="1:2">
      <c r="A362"/>
      <c r="B362"/>
    </row>
    <row r="363" spans="1:2">
      <c r="A363"/>
      <c r="B363"/>
    </row>
    <row r="364" spans="1:2">
      <c r="A364"/>
      <c r="B364"/>
    </row>
    <row r="365" spans="1:2">
      <c r="A365"/>
      <c r="B365"/>
    </row>
    <row r="366" spans="1:2">
      <c r="A366"/>
      <c r="B366"/>
    </row>
    <row r="367" spans="1:2">
      <c r="A367"/>
      <c r="B367"/>
    </row>
    <row r="368" spans="1:2">
      <c r="A368"/>
      <c r="B368"/>
    </row>
    <row r="369" spans="1:2">
      <c r="A369"/>
      <c r="B369"/>
    </row>
    <row r="370" spans="1:2">
      <c r="A370"/>
      <c r="B370"/>
    </row>
    <row r="371" spans="1:2">
      <c r="A371"/>
      <c r="B371"/>
    </row>
    <row r="372" spans="1:2">
      <c r="A372"/>
      <c r="B372"/>
    </row>
    <row r="373" spans="1:2">
      <c r="A373"/>
      <c r="B373"/>
    </row>
    <row r="374" spans="1:2">
      <c r="A374"/>
      <c r="B374"/>
    </row>
    <row r="375" spans="1:2">
      <c r="A375"/>
      <c r="B375"/>
    </row>
    <row r="376" spans="1:2">
      <c r="A376"/>
      <c r="B376"/>
    </row>
    <row r="377" spans="1:2">
      <c r="A377"/>
      <c r="B377"/>
    </row>
    <row r="378" spans="1:2">
      <c r="A378"/>
      <c r="B378"/>
    </row>
    <row r="379" spans="1:2">
      <c r="A379"/>
      <c r="B379"/>
    </row>
    <row r="380" spans="1:2">
      <c r="A380"/>
      <c r="B380"/>
    </row>
    <row r="381" spans="1:2">
      <c r="A381"/>
      <c r="B381"/>
    </row>
    <row r="382" spans="1:2">
      <c r="A382"/>
      <c r="B382"/>
    </row>
    <row r="383" spans="1:2">
      <c r="A383"/>
      <c r="B383"/>
    </row>
    <row r="384" spans="1:2">
      <c r="A384"/>
      <c r="B384"/>
    </row>
    <row r="385" spans="1:2">
      <c r="A385"/>
      <c r="B385"/>
    </row>
    <row r="386" spans="1:2">
      <c r="A386"/>
      <c r="B386"/>
    </row>
    <row r="387" spans="1:2">
      <c r="A387"/>
      <c r="B387"/>
    </row>
    <row r="388" spans="1:2">
      <c r="A388"/>
      <c r="B388"/>
    </row>
    <row r="389" spans="1:2">
      <c r="A389"/>
      <c r="B389"/>
    </row>
    <row r="390" spans="1:2">
      <c r="A390"/>
      <c r="B390"/>
    </row>
    <row r="391" spans="1:2">
      <c r="A391"/>
      <c r="B391"/>
    </row>
    <row r="392" spans="1:2">
      <c r="A392"/>
      <c r="B392"/>
    </row>
    <row r="393" spans="1:2">
      <c r="A393"/>
      <c r="B393"/>
    </row>
    <row r="394" spans="1:2">
      <c r="A394"/>
      <c r="B394"/>
    </row>
    <row r="395" spans="1:2">
      <c r="A395"/>
      <c r="B395"/>
    </row>
    <row r="396" spans="1:2">
      <c r="A396"/>
      <c r="B396"/>
    </row>
    <row r="397" spans="1:2">
      <c r="A397"/>
      <c r="B397"/>
    </row>
    <row r="398" spans="1:2">
      <c r="A398"/>
      <c r="B398"/>
    </row>
    <row r="399" spans="1:2">
      <c r="A399"/>
      <c r="B399"/>
    </row>
    <row r="400" spans="1:2">
      <c r="A400"/>
      <c r="B400"/>
    </row>
    <row r="401" spans="1:2">
      <c r="A401"/>
      <c r="B401"/>
    </row>
    <row r="402" spans="1:2">
      <c r="A402"/>
      <c r="B402"/>
    </row>
    <row r="403" spans="1:2">
      <c r="A403"/>
      <c r="B403"/>
    </row>
    <row r="404" spans="1:2">
      <c r="A404"/>
      <c r="B404"/>
    </row>
    <row r="405" spans="1:2">
      <c r="A405"/>
      <c r="B405"/>
    </row>
    <row r="406" spans="1:2">
      <c r="A406"/>
      <c r="B406"/>
    </row>
    <row r="407" spans="1:2">
      <c r="A407"/>
      <c r="B407"/>
    </row>
    <row r="408" spans="1:2">
      <c r="A408"/>
      <c r="B408"/>
    </row>
    <row r="409" spans="1:2">
      <c r="A409"/>
      <c r="B409"/>
    </row>
    <row r="410" spans="1:2">
      <c r="A410"/>
      <c r="B410"/>
    </row>
    <row r="411" spans="1:2">
      <c r="A411"/>
      <c r="B411"/>
    </row>
    <row r="412" spans="1:2">
      <c r="A412"/>
      <c r="B412"/>
    </row>
    <row r="413" spans="1:2">
      <c r="A413"/>
      <c r="B413"/>
    </row>
    <row r="414" spans="1:2">
      <c r="A414"/>
      <c r="B414"/>
    </row>
    <row r="415" spans="1:2">
      <c r="A415"/>
      <c r="B415"/>
    </row>
    <row r="416" spans="1:2">
      <c r="A416"/>
      <c r="B416"/>
    </row>
    <row r="417" spans="1:2">
      <c r="A417"/>
      <c r="B417"/>
    </row>
    <row r="418" spans="1:2">
      <c r="A418"/>
      <c r="B418"/>
    </row>
    <row r="419" spans="1:2">
      <c r="A419"/>
      <c r="B419"/>
    </row>
    <row r="420" spans="1:2">
      <c r="A420"/>
      <c r="B420"/>
    </row>
    <row r="421" spans="1:2">
      <c r="A421"/>
      <c r="B421"/>
    </row>
    <row r="422" spans="1:2">
      <c r="A422"/>
      <c r="B422"/>
    </row>
    <row r="423" spans="1:2">
      <c r="A423"/>
      <c r="B423"/>
    </row>
    <row r="424" spans="1:2">
      <c r="A424"/>
      <c r="B424"/>
    </row>
    <row r="425" spans="1:2">
      <c r="A425"/>
      <c r="B425"/>
    </row>
    <row r="426" spans="1:2">
      <c r="A426"/>
      <c r="B426"/>
    </row>
    <row r="427" spans="1:2">
      <c r="A427"/>
      <c r="B427"/>
    </row>
    <row r="428" spans="1:2">
      <c r="A428"/>
      <c r="B428"/>
    </row>
    <row r="429" spans="1:2">
      <c r="A429"/>
      <c r="B429"/>
    </row>
    <row r="430" spans="1:2">
      <c r="A430"/>
      <c r="B430"/>
    </row>
    <row r="431" spans="1:2">
      <c r="A431"/>
      <c r="B431"/>
    </row>
    <row r="432" spans="1:2">
      <c r="A432"/>
      <c r="B432"/>
    </row>
    <row r="433" spans="1:2">
      <c r="A433"/>
      <c r="B433"/>
    </row>
    <row r="434" spans="1:2">
      <c r="A434"/>
      <c r="B434"/>
    </row>
    <row r="435" spans="1:2">
      <c r="A435"/>
      <c r="B435"/>
    </row>
    <row r="436" spans="1:2">
      <c r="A436"/>
      <c r="B436"/>
    </row>
    <row r="437" spans="1:2">
      <c r="A437"/>
      <c r="B437"/>
    </row>
    <row r="438" spans="1:2">
      <c r="A438"/>
      <c r="B438"/>
    </row>
    <row r="439" spans="1:2">
      <c r="A439"/>
      <c r="B439"/>
    </row>
    <row r="440" spans="1:2">
      <c r="A440"/>
      <c r="B440"/>
    </row>
    <row r="441" spans="1:2">
      <c r="A441"/>
      <c r="B441"/>
    </row>
    <row r="442" spans="1:2">
      <c r="A442"/>
      <c r="B442"/>
    </row>
    <row r="443" spans="1:2">
      <c r="A443"/>
      <c r="B443"/>
    </row>
    <row r="444" spans="1:2">
      <c r="A444"/>
      <c r="B444"/>
    </row>
    <row r="445" spans="1:2">
      <c r="A445"/>
      <c r="B445"/>
    </row>
    <row r="446" spans="1:2">
      <c r="A446"/>
      <c r="B446"/>
    </row>
    <row r="447" spans="1:2">
      <c r="A447"/>
      <c r="B447"/>
    </row>
    <row r="448" spans="1:2">
      <c r="A448"/>
      <c r="B448"/>
    </row>
    <row r="449" spans="1:2">
      <c r="A449"/>
      <c r="B449"/>
    </row>
    <row r="450" spans="1:2">
      <c r="A450"/>
      <c r="B450"/>
    </row>
    <row r="451" spans="1:2">
      <c r="A451"/>
      <c r="B451"/>
    </row>
    <row r="452" spans="1:2">
      <c r="A452"/>
      <c r="B452"/>
    </row>
    <row r="453" spans="1:2">
      <c r="A453"/>
      <c r="B453"/>
    </row>
    <row r="454" spans="1:2">
      <c r="A454"/>
      <c r="B454"/>
    </row>
    <row r="455" spans="1:2">
      <c r="A455"/>
      <c r="B455"/>
    </row>
    <row r="456" spans="1:2">
      <c r="A456"/>
      <c r="B456"/>
    </row>
    <row r="457" spans="1:2">
      <c r="A457"/>
      <c r="B457"/>
    </row>
    <row r="458" spans="1:2">
      <c r="A458"/>
      <c r="B458"/>
    </row>
    <row r="459" spans="1:2">
      <c r="A459"/>
      <c r="B459"/>
    </row>
    <row r="460" spans="1:2">
      <c r="A460"/>
      <c r="B460"/>
    </row>
    <row r="461" spans="1:2">
      <c r="A461"/>
      <c r="B461"/>
    </row>
    <row r="462" spans="1:2">
      <c r="A462"/>
      <c r="B462"/>
    </row>
    <row r="463" spans="1:2">
      <c r="A463"/>
      <c r="B463"/>
    </row>
    <row r="464" spans="1:2">
      <c r="A464"/>
      <c r="B464"/>
    </row>
    <row r="465" spans="1:2">
      <c r="A465"/>
      <c r="B465"/>
    </row>
    <row r="466" spans="1:2">
      <c r="A466"/>
      <c r="B466"/>
    </row>
    <row r="467" spans="1:2">
      <c r="A467"/>
      <c r="B467"/>
    </row>
    <row r="468" spans="1:2">
      <c r="A468"/>
      <c r="B468"/>
    </row>
    <row r="469" spans="1:2">
      <c r="A469"/>
      <c r="B469"/>
    </row>
    <row r="470" spans="1:2">
      <c r="A470"/>
      <c r="B470"/>
    </row>
    <row r="471" spans="1:2">
      <c r="A471"/>
      <c r="B471"/>
    </row>
    <row r="472" spans="1:2">
      <c r="A472"/>
      <c r="B472"/>
    </row>
    <row r="473" spans="1:2">
      <c r="A473"/>
      <c r="B473"/>
    </row>
    <row r="474" spans="1:2">
      <c r="A474"/>
      <c r="B474"/>
    </row>
    <row r="475" spans="1:2">
      <c r="A475"/>
      <c r="B475"/>
    </row>
    <row r="476" spans="1:2">
      <c r="A476"/>
      <c r="B476"/>
    </row>
    <row r="477" spans="1:2">
      <c r="A477"/>
      <c r="B477"/>
    </row>
    <row r="478" spans="1:2">
      <c r="A478"/>
      <c r="B478"/>
    </row>
    <row r="479" spans="1:2">
      <c r="A479"/>
      <c r="B479"/>
    </row>
    <row r="480" spans="1:2">
      <c r="A480"/>
      <c r="B480"/>
    </row>
    <row r="481" spans="1:2">
      <c r="A481"/>
      <c r="B481"/>
    </row>
    <row r="482" spans="1:2">
      <c r="A482"/>
      <c r="B482"/>
    </row>
    <row r="483" spans="1:2">
      <c r="A483"/>
      <c r="B483"/>
    </row>
    <row r="484" spans="1:2">
      <c r="A484"/>
      <c r="B484"/>
    </row>
    <row r="485" spans="1:2">
      <c r="A485"/>
      <c r="B485"/>
    </row>
    <row r="486" spans="1:2">
      <c r="A486"/>
      <c r="B486"/>
    </row>
    <row r="487" spans="1:2">
      <c r="A487"/>
      <c r="B487"/>
    </row>
    <row r="488" spans="1:2">
      <c r="A488"/>
      <c r="B488"/>
    </row>
    <row r="489" spans="1:2">
      <c r="A489"/>
      <c r="B489"/>
    </row>
    <row r="490" spans="1:2">
      <c r="A490"/>
      <c r="B490"/>
    </row>
    <row r="491" spans="1:2">
      <c r="A491"/>
      <c r="B491"/>
    </row>
    <row r="492" spans="1:2">
      <c r="A492"/>
      <c r="B492"/>
    </row>
    <row r="493" spans="1:2">
      <c r="A493"/>
      <c r="B493"/>
    </row>
    <row r="494" spans="1:2">
      <c r="A494"/>
      <c r="B494"/>
    </row>
    <row r="495" spans="1:2">
      <c r="A495"/>
      <c r="B495"/>
    </row>
    <row r="496" spans="1:2">
      <c r="A496"/>
      <c r="B496"/>
    </row>
    <row r="497" spans="1:2">
      <c r="A497"/>
      <c r="B497"/>
    </row>
    <row r="498" spans="1:2">
      <c r="A498"/>
      <c r="B498"/>
    </row>
    <row r="499" spans="1:2">
      <c r="A499"/>
      <c r="B499"/>
    </row>
    <row r="500" spans="1:2">
      <c r="A500"/>
      <c r="B500"/>
    </row>
    <row r="501" spans="1:2">
      <c r="A501"/>
      <c r="B501"/>
    </row>
    <row r="502" spans="1:2">
      <c r="A502"/>
      <c r="B502"/>
    </row>
    <row r="503" spans="1:2">
      <c r="A503"/>
      <c r="B503"/>
    </row>
    <row r="504" spans="1:2">
      <c r="A504"/>
      <c r="B504"/>
    </row>
    <row r="505" spans="1:2">
      <c r="A505"/>
      <c r="B505"/>
    </row>
    <row r="506" spans="1:2">
      <c r="A506"/>
      <c r="B506"/>
    </row>
    <row r="507" spans="1:2">
      <c r="A507"/>
      <c r="B507"/>
    </row>
    <row r="508" spans="1:2">
      <c r="A508"/>
      <c r="B508"/>
    </row>
    <row r="509" spans="1:2">
      <c r="A509"/>
      <c r="B509"/>
    </row>
    <row r="510" spans="1:2">
      <c r="A510"/>
      <c r="B510"/>
    </row>
    <row r="511" spans="1:2">
      <c r="A511"/>
      <c r="B511"/>
    </row>
    <row r="512" spans="1:2">
      <c r="A512"/>
      <c r="B512"/>
    </row>
    <row r="513" spans="1:2">
      <c r="A513"/>
      <c r="B513"/>
    </row>
    <row r="514" spans="1:2">
      <c r="A514"/>
      <c r="B514"/>
    </row>
    <row r="515" spans="1:2">
      <c r="A515"/>
      <c r="B515"/>
    </row>
    <row r="516" spans="1:2">
      <c r="A516"/>
      <c r="B516"/>
    </row>
    <row r="517" spans="1:2">
      <c r="A517"/>
      <c r="B517"/>
    </row>
    <row r="518" spans="1:2">
      <c r="A518"/>
      <c r="B518"/>
    </row>
    <row r="519" spans="1:2">
      <c r="A519"/>
      <c r="B519"/>
    </row>
    <row r="520" spans="1:2">
      <c r="A520"/>
      <c r="B520"/>
    </row>
    <row r="521" spans="1:2">
      <c r="A521"/>
      <c r="B521"/>
    </row>
    <row r="522" spans="1:2">
      <c r="A522"/>
      <c r="B522"/>
    </row>
    <row r="523" spans="1:2">
      <c r="A523"/>
      <c r="B523"/>
    </row>
    <row r="524" spans="1:2">
      <c r="A524"/>
      <c r="B524"/>
    </row>
    <row r="525" spans="1:2">
      <c r="A525"/>
      <c r="B525"/>
    </row>
    <row r="526" spans="1:2">
      <c r="A526"/>
      <c r="B526"/>
    </row>
    <row r="527" spans="1:2">
      <c r="A527"/>
      <c r="B527"/>
    </row>
    <row r="528" spans="1:2">
      <c r="A528"/>
      <c r="B528"/>
    </row>
    <row r="529" spans="1:2">
      <c r="A529"/>
      <c r="B529"/>
    </row>
    <row r="530" spans="1:2">
      <c r="A530"/>
      <c r="B530"/>
    </row>
    <row r="531" spans="1:2">
      <c r="A531"/>
      <c r="B531"/>
    </row>
    <row r="532" spans="1:2">
      <c r="A532"/>
      <c r="B532"/>
    </row>
    <row r="533" spans="1:2">
      <c r="A533"/>
      <c r="B533"/>
    </row>
    <row r="534" spans="1:2">
      <c r="A534"/>
      <c r="B534"/>
    </row>
    <row r="535" spans="1:2">
      <c r="A535"/>
      <c r="B535"/>
    </row>
    <row r="536" spans="1:2">
      <c r="A536"/>
      <c r="B536"/>
    </row>
    <row r="537" spans="1:2">
      <c r="A537"/>
      <c r="B537"/>
    </row>
    <row r="538" spans="1:2">
      <c r="A538"/>
      <c r="B538"/>
    </row>
    <row r="539" spans="1:2">
      <c r="A539"/>
      <c r="B539"/>
    </row>
    <row r="540" spans="1:2">
      <c r="A540"/>
      <c r="B540"/>
    </row>
    <row r="541" spans="1:2">
      <c r="A541"/>
      <c r="B541"/>
    </row>
    <row r="542" spans="1:2">
      <c r="A542"/>
      <c r="B542"/>
    </row>
    <row r="543" spans="1:2">
      <c r="A543"/>
      <c r="B543"/>
    </row>
    <row r="544" spans="1:2">
      <c r="A544"/>
      <c r="B544"/>
    </row>
    <row r="545" spans="1:2">
      <c r="A545"/>
      <c r="B545"/>
    </row>
    <row r="546" spans="1:2">
      <c r="A546"/>
      <c r="B546"/>
    </row>
    <row r="547" spans="1:2">
      <c r="A547"/>
      <c r="B547"/>
    </row>
    <row r="548" spans="1:2">
      <c r="A548"/>
      <c r="B548"/>
    </row>
    <row r="549" spans="1:2">
      <c r="A549"/>
      <c r="B549"/>
    </row>
    <row r="550" spans="1:2">
      <c r="A550"/>
      <c r="B550"/>
    </row>
    <row r="551" spans="1:2">
      <c r="A551"/>
      <c r="B551"/>
    </row>
    <row r="552" spans="1:2">
      <c r="A552"/>
      <c r="B552"/>
    </row>
    <row r="553" spans="1:2">
      <c r="A553"/>
      <c r="B553"/>
    </row>
    <row r="554" spans="1:2">
      <c r="A554"/>
      <c r="B554"/>
    </row>
    <row r="555" spans="1:2">
      <c r="A555"/>
      <c r="B555"/>
    </row>
    <row r="556" spans="1:2">
      <c r="A556"/>
      <c r="B556"/>
    </row>
    <row r="557" spans="1:2">
      <c r="A557"/>
      <c r="B557"/>
    </row>
    <row r="558" spans="1:2">
      <c r="A558"/>
      <c r="B558"/>
    </row>
    <row r="559" spans="1:2">
      <c r="A559"/>
      <c r="B559"/>
    </row>
    <row r="560" spans="1:2">
      <c r="A560"/>
      <c r="B560"/>
    </row>
    <row r="561" spans="1:2">
      <c r="A561"/>
      <c r="B561"/>
    </row>
    <row r="562" spans="1:2">
      <c r="A562"/>
      <c r="B562"/>
    </row>
    <row r="563" spans="1:2">
      <c r="A563"/>
      <c r="B563"/>
    </row>
    <row r="564" spans="1:2">
      <c r="A564"/>
      <c r="B564"/>
    </row>
    <row r="565" spans="1:2">
      <c r="A565"/>
      <c r="B565"/>
    </row>
    <row r="566" spans="1:2">
      <c r="A566"/>
      <c r="B566"/>
    </row>
    <row r="567" spans="1:2">
      <c r="A567"/>
      <c r="B567"/>
    </row>
    <row r="568" spans="1:2">
      <c r="A568"/>
      <c r="B568"/>
    </row>
    <row r="569" spans="1:2">
      <c r="A569"/>
      <c r="B569"/>
    </row>
    <row r="570" spans="1:2">
      <c r="A570"/>
      <c r="B570"/>
    </row>
    <row r="571" spans="1:2">
      <c r="A571"/>
      <c r="B571"/>
    </row>
    <row r="572" spans="1:2">
      <c r="A572"/>
      <c r="B572"/>
    </row>
    <row r="573" spans="1:2">
      <c r="A573"/>
      <c r="B573"/>
    </row>
    <row r="574" spans="1:2">
      <c r="A574"/>
      <c r="B574"/>
    </row>
    <row r="575" spans="1:2">
      <c r="A575"/>
      <c r="B575"/>
    </row>
    <row r="576" spans="1:2">
      <c r="A576"/>
      <c r="B576"/>
    </row>
    <row r="577" spans="1:2">
      <c r="A577"/>
      <c r="B577"/>
    </row>
    <row r="578" spans="1:2">
      <c r="A578"/>
      <c r="B578"/>
    </row>
    <row r="579" spans="1:2">
      <c r="A579"/>
      <c r="B579"/>
    </row>
    <row r="580" spans="1:2">
      <c r="A580"/>
      <c r="B580"/>
    </row>
    <row r="581" spans="1:2">
      <c r="A581"/>
      <c r="B581"/>
    </row>
    <row r="582" spans="1:2">
      <c r="A582"/>
      <c r="B582"/>
    </row>
    <row r="583" spans="1:2">
      <c r="A583"/>
      <c r="B583"/>
    </row>
    <row r="584" spans="1:2">
      <c r="A584"/>
      <c r="B584"/>
    </row>
    <row r="585" spans="1:2">
      <c r="A585"/>
      <c r="B585"/>
    </row>
    <row r="586" spans="1:2">
      <c r="A586"/>
      <c r="B586"/>
    </row>
    <row r="587" spans="1:2">
      <c r="A587"/>
      <c r="B587"/>
    </row>
    <row r="588" spans="1:2">
      <c r="A588"/>
      <c r="B588"/>
    </row>
    <row r="589" spans="1:2">
      <c r="A589"/>
      <c r="B589"/>
    </row>
    <row r="590" spans="1:2">
      <c r="A590"/>
      <c r="B590"/>
    </row>
    <row r="591" spans="1:2">
      <c r="A591"/>
      <c r="B591"/>
    </row>
    <row r="592" spans="1:2">
      <c r="A592"/>
      <c r="B592"/>
    </row>
    <row r="593" spans="1:2">
      <c r="A593"/>
      <c r="B593"/>
    </row>
    <row r="594" spans="1:2">
      <c r="A594"/>
      <c r="B594"/>
    </row>
    <row r="595" spans="1:2">
      <c r="A595"/>
      <c r="B595"/>
    </row>
    <row r="596" spans="1:2">
      <c r="A596"/>
      <c r="B596"/>
    </row>
    <row r="597" spans="1:2">
      <c r="A597"/>
      <c r="B597"/>
    </row>
    <row r="598" spans="1:2">
      <c r="A598"/>
      <c r="B598"/>
    </row>
    <row r="599" spans="1:2">
      <c r="A599"/>
      <c r="B599"/>
    </row>
    <row r="600" spans="1:2">
      <c r="A600"/>
      <c r="B600"/>
    </row>
    <row r="601" spans="1:2">
      <c r="A601"/>
      <c r="B601"/>
    </row>
    <row r="602" spans="1:2">
      <c r="A602"/>
      <c r="B602"/>
    </row>
    <row r="603" spans="1:2">
      <c r="A603"/>
      <c r="B603"/>
    </row>
    <row r="604" spans="1:2">
      <c r="A604"/>
      <c r="B604"/>
    </row>
    <row r="605" spans="1:2">
      <c r="A605"/>
      <c r="B605"/>
    </row>
    <row r="606" spans="1:2">
      <c r="A606"/>
      <c r="B606"/>
    </row>
    <row r="607" spans="1:2">
      <c r="A607"/>
      <c r="B607"/>
    </row>
    <row r="608" spans="1:2">
      <c r="A608"/>
      <c r="B608"/>
    </row>
    <row r="609" spans="1:2">
      <c r="A609"/>
      <c r="B609"/>
    </row>
    <row r="610" spans="1:2">
      <c r="A610"/>
      <c r="B610"/>
    </row>
    <row r="611" spans="1:2">
      <c r="A611"/>
      <c r="B611"/>
    </row>
    <row r="612" spans="1:2">
      <c r="A612"/>
      <c r="B612"/>
    </row>
    <row r="613" spans="1:2">
      <c r="A613"/>
      <c r="B613"/>
    </row>
    <row r="614" spans="1:2">
      <c r="A614"/>
      <c r="B614"/>
    </row>
    <row r="615" spans="1:2">
      <c r="A615"/>
      <c r="B615"/>
    </row>
    <row r="616" spans="1:2">
      <c r="A616"/>
      <c r="B616"/>
    </row>
    <row r="617" spans="1:2">
      <c r="A617"/>
      <c r="B617"/>
    </row>
    <row r="618" spans="1:2">
      <c r="A618"/>
      <c r="B618"/>
    </row>
    <row r="619" spans="1:2">
      <c r="A619"/>
      <c r="B619"/>
    </row>
    <row r="620" spans="1:2">
      <c r="A620"/>
      <c r="B620"/>
    </row>
    <row r="621" spans="1:2">
      <c r="A621"/>
      <c r="B621"/>
    </row>
    <row r="622" spans="1:2">
      <c r="A622"/>
      <c r="B622"/>
    </row>
    <row r="623" spans="1:2">
      <c r="A623"/>
      <c r="B623"/>
    </row>
    <row r="624" spans="1:2">
      <c r="A624"/>
      <c r="B624"/>
    </row>
    <row r="625" spans="1:2">
      <c r="A625"/>
      <c r="B625"/>
    </row>
    <row r="626" spans="1:2">
      <c r="A626"/>
      <c r="B626"/>
    </row>
    <row r="627" spans="1:2">
      <c r="A627"/>
      <c r="B627"/>
    </row>
    <row r="628" spans="1:2">
      <c r="A628"/>
      <c r="B628"/>
    </row>
    <row r="629" spans="1:2">
      <c r="A629"/>
      <c r="B629"/>
    </row>
    <row r="630" spans="1:2">
      <c r="A630"/>
      <c r="B630"/>
    </row>
    <row r="631" spans="1:2">
      <c r="A631"/>
      <c r="B631"/>
    </row>
    <row r="632" spans="1:2">
      <c r="A632"/>
      <c r="B632"/>
    </row>
    <row r="633" spans="1:2">
      <c r="A633"/>
      <c r="B633"/>
    </row>
    <row r="634" spans="1:2">
      <c r="A634"/>
      <c r="B634"/>
    </row>
    <row r="635" spans="1:2">
      <c r="A635"/>
      <c r="B635"/>
    </row>
    <row r="636" spans="1:2">
      <c r="A636"/>
      <c r="B636"/>
    </row>
    <row r="637" spans="1:2">
      <c r="A637"/>
      <c r="B637"/>
    </row>
    <row r="638" spans="1:2">
      <c r="A638"/>
      <c r="B638"/>
    </row>
    <row r="639" spans="1:2">
      <c r="A639"/>
      <c r="B639"/>
    </row>
    <row r="640" spans="1:2">
      <c r="A640"/>
      <c r="B640"/>
    </row>
    <row r="641" spans="1:2">
      <c r="A641"/>
      <c r="B641"/>
    </row>
    <row r="642" spans="1:2">
      <c r="A642"/>
      <c r="B642"/>
    </row>
    <row r="643" spans="1:2">
      <c r="A643"/>
      <c r="B643"/>
    </row>
    <row r="644" spans="1:2">
      <c r="A644"/>
      <c r="B644"/>
    </row>
    <row r="645" spans="1:2">
      <c r="A645"/>
      <c r="B645"/>
    </row>
    <row r="646" spans="1:2">
      <c r="A646"/>
      <c r="B646"/>
    </row>
    <row r="647" spans="1:2">
      <c r="A647"/>
      <c r="B647"/>
    </row>
    <row r="648" spans="1:2">
      <c r="A648"/>
      <c r="B648"/>
    </row>
    <row r="649" spans="1:2">
      <c r="A649"/>
      <c r="B649"/>
    </row>
    <row r="650" spans="1:2">
      <c r="A650"/>
      <c r="B650"/>
    </row>
    <row r="651" spans="1:2">
      <c r="A651"/>
      <c r="B651"/>
    </row>
    <row r="652" spans="1:2">
      <c r="A652"/>
      <c r="B652"/>
    </row>
    <row r="653" spans="1:2">
      <c r="A653"/>
      <c r="B653"/>
    </row>
    <row r="654" spans="1:2">
      <c r="A654"/>
      <c r="B654"/>
    </row>
    <row r="655" spans="1:2">
      <c r="A655"/>
      <c r="B655"/>
    </row>
    <row r="656" spans="1:2">
      <c r="A656"/>
      <c r="B656"/>
    </row>
    <row r="657" spans="1:2">
      <c r="A657"/>
      <c r="B657"/>
    </row>
    <row r="658" spans="1:2">
      <c r="A658"/>
      <c r="B658"/>
    </row>
    <row r="659" spans="1:2">
      <c r="A659"/>
      <c r="B659"/>
    </row>
    <row r="660" spans="1:2">
      <c r="A660"/>
      <c r="B660"/>
    </row>
    <row r="661" spans="1:2">
      <c r="A661"/>
      <c r="B661"/>
    </row>
    <row r="662" spans="1:2">
      <c r="A662"/>
      <c r="B662"/>
    </row>
    <row r="663" spans="1:2">
      <c r="A663"/>
      <c r="B663"/>
    </row>
    <row r="664" spans="1:2">
      <c r="A664"/>
      <c r="B664"/>
    </row>
    <row r="665" spans="1:2">
      <c r="A665"/>
      <c r="B665"/>
    </row>
    <row r="666" spans="1:2">
      <c r="A666"/>
      <c r="B666"/>
    </row>
    <row r="667" spans="1:2">
      <c r="A667"/>
      <c r="B667"/>
    </row>
    <row r="668" spans="1:2">
      <c r="A668"/>
      <c r="B668"/>
    </row>
    <row r="669" spans="1:2">
      <c r="A669"/>
      <c r="B669"/>
    </row>
    <row r="670" spans="1:2">
      <c r="A670"/>
      <c r="B670"/>
    </row>
    <row r="671" spans="1:2">
      <c r="A671"/>
      <c r="B671"/>
    </row>
    <row r="672" spans="1:2">
      <c r="A672"/>
      <c r="B672"/>
    </row>
    <row r="673" spans="1:2">
      <c r="A673"/>
      <c r="B673"/>
    </row>
    <row r="674" spans="1:2">
      <c r="A674"/>
      <c r="B674"/>
    </row>
    <row r="675" spans="1:2">
      <c r="A675"/>
      <c r="B675"/>
    </row>
    <row r="676" spans="1:2">
      <c r="A676"/>
      <c r="B676"/>
    </row>
    <row r="677" spans="1:2">
      <c r="A677"/>
      <c r="B677"/>
    </row>
    <row r="678" spans="1:2">
      <c r="A678"/>
      <c r="B678"/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</sheetData>
  <autoFilter ref="A1:F48" xr:uid="{00000000-0009-0000-0000-000003000000}"/>
  <sortState ref="A3:B2745">
    <sortCondition ref="A3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2025 잔류농약</vt:lpstr>
      <vt:lpstr>2025 식품위생</vt:lpstr>
      <vt:lpstr>3)샘플운송</vt:lpstr>
      <vt:lpstr>선도유지_수출실적</vt:lpstr>
    </vt:vector>
  </TitlesOfParts>
  <Company>한국농수산식품유통공사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cp:lastPrinted>2024-02-07T10:58:56Z</cp:lastPrinted>
  <dcterms:created xsi:type="dcterms:W3CDTF">2015-12-21T01:07:41Z</dcterms:created>
  <dcterms:modified xsi:type="dcterms:W3CDTF">2025-02-21T04:41:16Z</dcterms:modified>
</cp:coreProperties>
</file>